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D92E766-4EA5-42AA-BCF1-C9BF2516434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WEIBULL.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8" i="6"/>
  <c r="A11" i="2"/>
  <c r="A29" i="8"/>
  <c r="A29" i="3"/>
  <c r="D17" i="6"/>
  <c r="A16" i="4"/>
  <c r="D25" i="6"/>
  <c r="A29" i="7"/>
  <c r="A11" i="5"/>
  <c r="D9" i="6"/>
  <c r="D5" i="6"/>
  <c r="A16" i="5"/>
  <c r="A11" i="3"/>
  <c r="D7" i="6"/>
  <c r="A26" i="3"/>
  <c r="D4" i="6"/>
  <c r="A14" i="3"/>
  <c r="A21" i="2"/>
  <c r="D6" i="6"/>
  <c r="D21" i="6"/>
  <c r="A11" i="4"/>
  <c r="A10" i="6"/>
  <c r="A2" i="8" l="1"/>
  <c r="A2" i="7"/>
  <c r="A2" i="6"/>
  <c r="A2" i="5"/>
  <c r="A2" i="4"/>
  <c r="A2" i="3"/>
  <c r="A2" i="2"/>
  <c r="A2" i="1"/>
  <c r="A8" i="8" l="1"/>
  <c r="B8" i="8" s="1"/>
  <c r="C8" i="8" s="1"/>
  <c r="D8" i="8" s="1"/>
  <c r="E8" i="8" s="1"/>
  <c r="B7" i="8"/>
  <c r="C7" i="8" s="1"/>
  <c r="D7" i="8" s="1"/>
  <c r="E7" i="8" s="1"/>
  <c r="A9" i="8" l="1"/>
  <c r="A8" i="7"/>
  <c r="B8" i="7" s="1"/>
  <c r="C8" i="7" s="1"/>
  <c r="D8" i="7" s="1"/>
  <c r="E8" i="7" s="1"/>
  <c r="B7" i="7"/>
  <c r="C7" i="7" s="1"/>
  <c r="D7" i="7" s="1"/>
  <c r="E7" i="7" s="1"/>
  <c r="C4" i="6"/>
  <c r="A9" i="7" l="1"/>
  <c r="B9" i="8"/>
  <c r="C9" i="8" s="1"/>
  <c r="D9" i="8" s="1"/>
  <c r="E9" i="8" s="1"/>
  <c r="A10" i="8"/>
  <c r="C5" i="6"/>
  <c r="B9" i="7" l="1"/>
  <c r="C9" i="7" s="1"/>
  <c r="D9" i="7" s="1"/>
  <c r="E9" i="7" s="1"/>
  <c r="A10" i="7"/>
  <c r="A11" i="8"/>
  <c r="B10" i="8"/>
  <c r="C10" i="8" s="1"/>
  <c r="D10" i="8" s="1"/>
  <c r="E10" i="8" s="1"/>
  <c r="C6" i="6"/>
  <c r="B10" i="7" l="1"/>
  <c r="C10" i="7" s="1"/>
  <c r="D10" i="7" s="1"/>
  <c r="E10" i="7" s="1"/>
  <c r="A11" i="7"/>
  <c r="A12" i="8"/>
  <c r="B11" i="8"/>
  <c r="C11" i="8" s="1"/>
  <c r="D11" i="8" s="1"/>
  <c r="E11" i="8" s="1"/>
  <c r="C7" i="6"/>
  <c r="B11" i="7" l="1"/>
  <c r="C11" i="7" s="1"/>
  <c r="D11" i="7" s="1"/>
  <c r="E11" i="7" s="1"/>
  <c r="A12" i="7"/>
  <c r="B12" i="8"/>
  <c r="C12" i="8" s="1"/>
  <c r="D12" i="8" s="1"/>
  <c r="E12" i="8" s="1"/>
  <c r="A13" i="8"/>
  <c r="A9" i="6"/>
  <c r="B9" i="6"/>
  <c r="C9" i="6"/>
  <c r="A13" i="7" l="1"/>
  <c r="B12" i="7"/>
  <c r="C12" i="7" s="1"/>
  <c r="D12" i="7" s="1"/>
  <c r="E12" i="7" s="1"/>
  <c r="A14" i="8"/>
  <c r="B13" i="8"/>
  <c r="C13" i="8" s="1"/>
  <c r="D13" i="8" s="1"/>
  <c r="E13" i="8" s="1"/>
  <c r="A14" i="6"/>
  <c r="C17" i="6"/>
  <c r="A14" i="7" l="1"/>
  <c r="B13" i="7"/>
  <c r="C13" i="7" s="1"/>
  <c r="D13" i="7" s="1"/>
  <c r="E13" i="7" s="1"/>
  <c r="B14" i="8"/>
  <c r="C14" i="8" s="1"/>
  <c r="D14" i="8" s="1"/>
  <c r="E14" i="8" s="1"/>
  <c r="A15" i="8"/>
  <c r="A19" i="6"/>
  <c r="C21" i="6"/>
  <c r="A15" i="7" l="1"/>
  <c r="B14" i="7"/>
  <c r="C14" i="7" s="1"/>
  <c r="D14" i="7" s="1"/>
  <c r="E14" i="7" s="1"/>
  <c r="A16" i="8"/>
  <c r="B15" i="8"/>
  <c r="C15" i="8" s="1"/>
  <c r="D15" i="8" s="1"/>
  <c r="E15" i="8" s="1"/>
  <c r="A23" i="6"/>
  <c r="C25" i="6"/>
  <c r="B15" i="7" l="1"/>
  <c r="C15" i="7" s="1"/>
  <c r="D15" i="7" s="1"/>
  <c r="E15" i="7" s="1"/>
  <c r="A16" i="7"/>
  <c r="B16" i="8"/>
  <c r="C16" i="8" s="1"/>
  <c r="D16" i="8" s="1"/>
  <c r="E16" i="8" s="1"/>
  <c r="A17" i="8"/>
  <c r="A27" i="6"/>
  <c r="C28" i="6"/>
  <c r="B16" i="7" l="1"/>
  <c r="C16" i="7" s="1"/>
  <c r="D16" i="7" s="1"/>
  <c r="E16" i="7" s="1"/>
  <c r="A17" i="7"/>
  <c r="B17" i="8"/>
  <c r="C17" i="8" s="1"/>
  <c r="D17" i="8" s="1"/>
  <c r="E17" i="8" s="1"/>
  <c r="A18" i="8"/>
  <c r="B15" i="5"/>
  <c r="A15" i="5"/>
  <c r="A18" i="7" l="1"/>
  <c r="B17" i="7"/>
  <c r="C17" i="7" s="1"/>
  <c r="D17" i="7" s="1"/>
  <c r="E17" i="7" s="1"/>
  <c r="A19" i="8"/>
  <c r="B18" i="8"/>
  <c r="C18" i="8" s="1"/>
  <c r="D18" i="8" s="1"/>
  <c r="E18" i="8" s="1"/>
  <c r="B10" i="5"/>
  <c r="B18" i="5" s="1"/>
  <c r="A10" i="5"/>
  <c r="B18" i="7" l="1"/>
  <c r="C18" i="7" s="1"/>
  <c r="D18" i="7" s="1"/>
  <c r="E18" i="7" s="1"/>
  <c r="A19" i="7"/>
  <c r="B19" i="8"/>
  <c r="C19" i="8" s="1"/>
  <c r="D19" i="8" s="1"/>
  <c r="E19" i="8" s="1"/>
  <c r="A20" i="8"/>
  <c r="B15" i="4"/>
  <c r="A15" i="4"/>
  <c r="B19" i="7" l="1"/>
  <c r="C19" i="7" s="1"/>
  <c r="D19" i="7" s="1"/>
  <c r="E19" i="7" s="1"/>
  <c r="A20" i="7"/>
  <c r="A21" i="8"/>
  <c r="B20" i="8"/>
  <c r="C20" i="8" s="1"/>
  <c r="D20" i="8" s="1"/>
  <c r="E20" i="8" s="1"/>
  <c r="B10" i="4"/>
  <c r="B18" i="4" s="1"/>
  <c r="A10" i="4"/>
  <c r="A21" i="7" l="1"/>
  <c r="B20" i="7"/>
  <c r="C20" i="7" s="1"/>
  <c r="D20" i="7" s="1"/>
  <c r="E20" i="7" s="1"/>
  <c r="A22" i="8"/>
  <c r="B21" i="8"/>
  <c r="C21" i="8" s="1"/>
  <c r="D21" i="8" s="1"/>
  <c r="E21" i="8" s="1"/>
  <c r="B28" i="3"/>
  <c r="A28" i="3"/>
  <c r="B21" i="7" l="1"/>
  <c r="C21" i="7" s="1"/>
  <c r="D21" i="7" s="1"/>
  <c r="E21" i="7" s="1"/>
  <c r="A22" i="7"/>
  <c r="B22" i="8"/>
  <c r="C22" i="8" s="1"/>
  <c r="D22" i="8" s="1"/>
  <c r="E22" i="8" s="1"/>
  <c r="A23" i="8"/>
  <c r="B25" i="3"/>
  <c r="B31" i="3" s="1"/>
  <c r="A25" i="3"/>
  <c r="A23" i="7" l="1"/>
  <c r="B22" i="7"/>
  <c r="C22" i="7" s="1"/>
  <c r="D22" i="7" s="1"/>
  <c r="E22" i="7" s="1"/>
  <c r="A24" i="8"/>
  <c r="B23" i="8"/>
  <c r="C23" i="8" s="1"/>
  <c r="D23" i="8" s="1"/>
  <c r="E23" i="8" s="1"/>
  <c r="B13" i="3"/>
  <c r="A13" i="3"/>
  <c r="A24" i="7" l="1"/>
  <c r="B23" i="7"/>
  <c r="C23" i="7" s="1"/>
  <c r="D23" i="7" s="1"/>
  <c r="E23" i="7" s="1"/>
  <c r="B24" i="8"/>
  <c r="C24" i="8" s="1"/>
  <c r="D24" i="8" s="1"/>
  <c r="E24" i="8" s="1"/>
  <c r="A25" i="8"/>
  <c r="B10" i="3"/>
  <c r="B16" i="3" s="1"/>
  <c r="A10" i="3"/>
  <c r="B24" i="7" l="1"/>
  <c r="C24" i="7" s="1"/>
  <c r="D24" i="7" s="1"/>
  <c r="E24" i="7" s="1"/>
  <c r="A25" i="7"/>
  <c r="B25" i="8"/>
  <c r="C25" i="8" s="1"/>
  <c r="D25" i="8" s="1"/>
  <c r="E25" i="8" s="1"/>
  <c r="A26" i="8"/>
  <c r="B20" i="2"/>
  <c r="A20" i="2"/>
  <c r="A26" i="7" l="1"/>
  <c r="B25" i="7"/>
  <c r="C25" i="7" s="1"/>
  <c r="D25" i="7" s="1"/>
  <c r="E25" i="7" s="1"/>
  <c r="A27" i="8"/>
  <c r="B27" i="8" s="1"/>
  <c r="C27" i="8" s="1"/>
  <c r="D27" i="8" s="1"/>
  <c r="E27" i="8" s="1"/>
  <c r="B26" i="8"/>
  <c r="C26" i="8" s="1"/>
  <c r="D26" i="8" s="1"/>
  <c r="E26" i="8" s="1"/>
  <c r="B10" i="2"/>
  <c r="A10" i="2"/>
  <c r="A66" i="1"/>
  <c r="B26" i="7" l="1"/>
  <c r="C26" i="7" s="1"/>
  <c r="D26" i="7" s="1"/>
  <c r="E26" i="7" s="1"/>
  <c r="A27" i="7"/>
  <c r="B27" i="7" s="1"/>
  <c r="C27" i="7" s="1"/>
  <c r="D27" i="7" s="1"/>
  <c r="E27" i="7" s="1"/>
  <c r="A60" i="1"/>
  <c r="A61" i="1"/>
  <c r="A62" i="1"/>
  <c r="A63" i="1"/>
  <c r="A64" i="1"/>
  <c r="A65" i="1"/>
</calcChain>
</file>

<file path=xl/sharedStrings.xml><?xml version="1.0" encoding="utf-8"?>
<sst xmlns="http://schemas.openxmlformats.org/spreadsheetml/2006/main" count="150" uniqueCount="90">
  <si>
    <t>If Excel errors are found in any argument the first error found is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</si>
  <si>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</si>
  <si>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if alpha or beta is less than or equal to 0.</t>
  </si>
  <si>
    <t>if x is less than zero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</si>
  <si>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</si>
  <si>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t>x, alpha or beta is non-numeric.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</si>
  <si>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</t>
    </r>
  </si>
  <si>
    <t>Errors Using WEIBULL.DIST Function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</si>
  <si>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</si>
  <si>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</si>
  <si>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</si>
  <si>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</si>
  <si>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&gt;0</t>
  </si>
  <si>
    <t>Numeric</t>
  </si>
  <si>
    <t>Integer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</si>
  <si>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</si>
  <si>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</si>
  <si>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</si>
  <si>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</si>
  <si>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</si>
  <si>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</si>
  <si>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</t>
  </si>
  <si>
    <t>beta</t>
  </si>
  <si>
    <t>alpha</t>
  </si>
  <si>
    <t>x</t>
  </si>
  <si>
    <t>Formula for test</t>
  </si>
  <si>
    <t>Validation Backup
Conditionally formatted test</t>
  </si>
  <si>
    <t>User Inputs</t>
  </si>
  <si>
    <t>Arguments</t>
  </si>
  <si>
    <t>Error Test</t>
  </si>
  <si>
    <t>Check using Formula</t>
  </si>
  <si>
    <t>Using WEIBULL.DIST</t>
  </si>
  <si>
    <t>Cumulative (TRUE) Probability (FALSE)</t>
  </si>
  <si>
    <t>b. Probability Density</t>
  </si>
  <si>
    <t>a. Cumulative Probability</t>
  </si>
  <si>
    <t>Index of Examples</t>
  </si>
  <si>
    <t>Examples of Use of WEIBULL.DIST</t>
  </si>
  <si>
    <t>Or in Excel linear form:</t>
  </si>
  <si>
    <t>The equation for the probability density function of the WEIBULL distribution is:</t>
  </si>
  <si>
    <t>The equation for the cumulative probability function of the WEIBULL distribution is:</t>
  </si>
  <si>
    <t>Formula / Equations</t>
  </si>
  <si>
    <t>A logical value of TRUE or FALSE that dictates whether to return the cumulative distribution (TRUE) or probability density (FALSE).</t>
  </si>
  <si>
    <t>Required.</t>
  </si>
  <si>
    <t>cumulative</t>
  </si>
  <si>
    <t>The second parameter to the distribution.</t>
  </si>
  <si>
    <t>A parameter to the distribution.</t>
  </si>
  <si>
    <t>The value at which to evaluate the function.</t>
  </si>
  <si>
    <t>Argument Notes</t>
  </si>
  <si>
    <t>Description</t>
  </si>
  <si>
    <t>Type</t>
  </si>
  <si>
    <t>Name</t>
  </si>
  <si>
    <t>Arguments:</t>
  </si>
  <si>
    <r>
      <t>=WEIBULL.DIST(</t>
    </r>
    <r>
      <rPr>
        <b/>
        <sz val="10"/>
        <color rgb="FFFF0000"/>
        <rFont val="Arial"/>
        <family val="2"/>
      </rPr>
      <t>x,alpha,beta,cumulative</t>
    </r>
    <r>
      <rPr>
        <sz val="10"/>
        <rFont val="Arial"/>
        <family val="2"/>
      </rPr>
      <t>)</t>
    </r>
  </si>
  <si>
    <t>Syntax:</t>
  </si>
  <si>
    <t>The Weibull distribution has numerous practical applications in areas ranging from survival analysis, failure analysis, catastrophe insurance and re-insurance, weather forecasting and hydrology.</t>
  </si>
  <si>
    <t xml:space="preserve">It was originally proposed to quantify fatigue data to establish time until failure or mean time for failure, but it is also used in analysis of systems involving a "weakest link." </t>
  </si>
  <si>
    <t>Statements of Microsoft indicate that the WEIBULL and other replaced functions may be omitted in later versions of Excel. In Excel 2013 they are provided in a new "Compatibility" classification.</t>
  </si>
  <si>
    <t>The Weibull distribution is a continuous probability distribution named after Waloddi Weibull.</t>
  </si>
  <si>
    <t>2010 saw a complete revision in the calculation algorithms and more appropriate naming of many statistical functions including WEIBULL.</t>
  </si>
  <si>
    <t>Comment and additional examples especially welcome here.</t>
  </si>
  <si>
    <t>Comment</t>
  </si>
  <si>
    <t>Microsoft claim the algorithms for calculating the WEIBULL distributions have been modified or redesigned for greater accuracy (2009 White Paper).</t>
  </si>
  <si>
    <t>Introduced Excel 2010 - Replacement for WEIBULL (Now in Compatibility classification)</t>
  </si>
  <si>
    <t>Built in</t>
  </si>
  <si>
    <t>Classification - Statistics &gt; Distributions</t>
  </si>
  <si>
    <t>Classification, Source, History</t>
  </si>
  <si>
    <t>b. The probability density function for the Weibull distribution,</t>
  </si>
  <si>
    <t>a. The cumulative distribution function of the Weibull distribution.</t>
  </si>
  <si>
    <t>Returns either:</t>
  </si>
  <si>
    <t>WEIBULL.DIST</t>
  </si>
  <si>
    <t>Cumulative Distribution</t>
  </si>
  <si>
    <t>Alpha</t>
  </si>
  <si>
    <t>Beta</t>
  </si>
  <si>
    <t>Probability Density</t>
  </si>
  <si>
    <t>Example 6:- Tabulating And Charting WEIBULL.DIST: Cumulative Probability Distribution</t>
  </si>
  <si>
    <t>Example 7:- Tabulating And Charting WEIBULL.DIST: Probability Density Function.</t>
  </si>
  <si>
    <t>Example 1:- Simple Example Of Use Of WEIBULL.DIST.</t>
  </si>
  <si>
    <t>Example 2:- Crosscheck / Comparison Of WEIBULL.DIST With WEIBULL</t>
  </si>
  <si>
    <t>Example 3:- Crosscheck Of Cumulative Probability Of WEIBULL.DIST Algorithm.</t>
  </si>
  <si>
    <t>Example 4:- Crosscheck Of Probability Density Of WEIBULL.DIST Algorithm.</t>
  </si>
  <si>
    <t>Example 5:- Validating Data For WEIBULL.DIST</t>
  </si>
  <si>
    <t>Related / Similar And Frequently Used With Functions</t>
  </si>
  <si>
    <t>Related / Similar</t>
  </si>
  <si>
    <t>WEIBULL</t>
  </si>
  <si>
    <t>Returns either the cumulative probability or the probability density of the Weibull distribution.</t>
  </si>
  <si>
    <t>File Creation Date : 19-Jun-2020</t>
  </si>
  <si>
    <t xml:space="preserve">Open the Excel help for this function. </t>
  </si>
  <si>
    <t>Double Click on WEIBULL.DIST and then click on the link</t>
  </si>
  <si>
    <t>Enter =WEIBULL.DIST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</si>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</sst>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00"/>
    <numFmt numFmtId="165" formatCode="0.0000000"/>
    <numFmt numFmtId="166" formatCode="0.000"/>
    <numFmt numFmtId="167" formatCode="0.000000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right" vertical="center" wrapText="1"/>
    </xf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wrapText="1"/>
    </xf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0" xfId="0" quotePrefix="1" applyFont="1" applyFill="1" applyAlignment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166" fontId="0" fillId="0" borderId="0" xfId="0" applyNumberFormat="1" applyFill="1" applyProtection="1"/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5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164" fontId="0" fillId="0" borderId="0" xfId="0" applyNumberFormat="1" applyFill="1" applyProtection="1"/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2" fontId="7" fillId="0" borderId="0" xfId="0" applyNumberFormat="1" applyFont="1" applyFill="1" applyAlignment="1" applyProtection="1">
      <alignment horizontal="left"/>
      <protection locked="0"/>
    </xf>
    <xf numFmtId="167" fontId="0" fillId="0" borderId="0" xfId="0" applyNumberFormat="1" applyFill="1" applyProtection="1"/>
    <xf numFmtId="167" fontId="2" fillId="0" borderId="0" xfId="0" applyNumberFormat="1" applyFont="1" applyFill="1" applyProtection="1"/>
    <xf numFmtId="0" fontId="6" fillId="3" borderId="0" xfId="0" quotePrefix="1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WEIBULL</a:t>
            </a:r>
            <a:r>
              <a:rPr lang="en-US" baseline="0"/>
              <a:t> Cumulative Distribution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Alpha = 1 Beta = 0.5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6'!$A$7:$A$27</c:f>
              <c:numCache>
                <c:formatCode>0.00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6'!$B$7:$B$27</c:f>
              <c:numCache>
                <c:formatCode>0.000000</c:formatCode>
                <c:ptCount val="21"/>
                <c:pt idx="0">
                  <c:v>0</c:v>
                </c:pt>
                <c:pt idx="1">
                  <c:v>0.32967995396436073</c:v>
                </c:pt>
                <c:pt idx="2">
                  <c:v>0.55067103588277844</c:v>
                </c:pt>
                <c:pt idx="3">
                  <c:v>0.69880578808779803</c:v>
                </c:pt>
                <c:pt idx="4">
                  <c:v>0.79810348200534464</c:v>
                </c:pt>
                <c:pt idx="5">
                  <c:v>0.8646647167633873</c:v>
                </c:pt>
                <c:pt idx="6">
                  <c:v>0.90928204671058754</c:v>
                </c:pt>
                <c:pt idx="7">
                  <c:v>0.93918993737478207</c:v>
                </c:pt>
                <c:pt idx="8">
                  <c:v>0.95923779602163384</c:v>
                </c:pt>
                <c:pt idx="9">
                  <c:v>0.97267627755270747</c:v>
                </c:pt>
                <c:pt idx="10">
                  <c:v>0.98168436111126578</c:v>
                </c:pt>
                <c:pt idx="11">
                  <c:v>0.98772266009693155</c:v>
                </c:pt>
                <c:pt idx="12">
                  <c:v>0.99177025295097998</c:v>
                </c:pt>
                <c:pt idx="13">
                  <c:v>0.99448343557923924</c:v>
                </c:pt>
                <c:pt idx="14">
                  <c:v>0.99630213628351705</c:v>
                </c:pt>
                <c:pt idx="15">
                  <c:v>0.99752124782333362</c:v>
                </c:pt>
                <c:pt idx="16">
                  <c:v>0.99833844272682604</c:v>
                </c:pt>
                <c:pt idx="17">
                  <c:v>0.99888622485215517</c:v>
                </c:pt>
                <c:pt idx="18">
                  <c:v>0.99925341419162328</c:v>
                </c:pt>
                <c:pt idx="19">
                  <c:v>0.99949954856655943</c:v>
                </c:pt>
                <c:pt idx="20">
                  <c:v>0.99966453737209748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AA7-4ADE-A720-78F19AC435E8}"/>
            </c:ext>
          </c:extLst>
        </c:ser>
        <c:ser>
          <c:idx val="1"/>
          <c:order val="1"/>
          <c:tx>
            <c:v>Alpha = 1 Beta = 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6'!$A$7:$A$27</c:f>
              <c:numCache>
                <c:formatCode>0.00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6'!$C$7:$C$27</c:f>
              <c:numCache>
                <c:formatCode>0.000000</c:formatCode>
                <c:ptCount val="21"/>
                <c:pt idx="0">
                  <c:v>0</c:v>
                </c:pt>
                <c:pt idx="1">
                  <c:v>0.28084614105384703</c:v>
                </c:pt>
                <c:pt idx="2">
                  <c:v>0.42343721377676957</c:v>
                </c:pt>
                <c:pt idx="3">
                  <c:v>0.50282131388177742</c:v>
                </c:pt>
                <c:pt idx="4">
                  <c:v>0.54981806683689982</c:v>
                </c:pt>
                <c:pt idx="5">
                  <c:v>0.57880725217646456</c:v>
                </c:pt>
                <c:pt idx="6">
                  <c:v>0.59718667860886954</c:v>
                </c:pt>
                <c:pt idx="7">
                  <c:v>0.60905560343179355</c:v>
                </c:pt>
                <c:pt idx="8">
                  <c:v>0.61681516029389627</c:v>
                </c:pt>
                <c:pt idx="9">
                  <c:v>0.62193013694852961</c:v>
                </c:pt>
                <c:pt idx="10">
                  <c:v>0.62532052847454889</c:v>
                </c:pt>
                <c:pt idx="11">
                  <c:v>0.62757613827075009</c:v>
                </c:pt>
                <c:pt idx="12">
                  <c:v>0.62908051183247693</c:v>
                </c:pt>
                <c:pt idx="13">
                  <c:v>0.63008552014219332</c:v>
                </c:pt>
                <c:pt idx="14">
                  <c:v>0.6307576724600148</c:v>
                </c:pt>
                <c:pt idx="15">
                  <c:v>0.63120754576392124</c:v>
                </c:pt>
                <c:pt idx="16">
                  <c:v>0.63150879797032067</c:v>
                </c:pt>
                <c:pt idx="17">
                  <c:v>0.6317105955885236</c:v>
                </c:pt>
                <c:pt idx="18">
                  <c:v>0.6318458027068371</c:v>
                </c:pt>
                <c:pt idx="19">
                  <c:v>0.63193640695920006</c:v>
                </c:pt>
                <c:pt idx="20">
                  <c:v>0.63199712832246757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AA7-4ADE-A720-78F19AC435E8}"/>
            </c:ext>
          </c:extLst>
        </c:ser>
        <c:ser>
          <c:idx val="2"/>
          <c:order val="2"/>
          <c:tx>
            <c:v>Alpha = 1 Beta = 1.5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6'!$A$7:$A$27</c:f>
              <c:numCache>
                <c:formatCode>0.00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6'!$D$7:$D$27</c:f>
              <c:numCache>
                <c:formatCode>0.000000</c:formatCode>
                <c:ptCount val="21"/>
                <c:pt idx="0">
                  <c:v>0</c:v>
                </c:pt>
                <c:pt idx="1">
                  <c:v>0.17074764455149327</c:v>
                </c:pt>
                <c:pt idx="2">
                  <c:v>0.24594613599338894</c:v>
                </c:pt>
                <c:pt idx="3">
                  <c:v>0.28481512927495767</c:v>
                </c:pt>
                <c:pt idx="4">
                  <c:v>0.30687531676759078</c:v>
                </c:pt>
                <c:pt idx="5">
                  <c:v>0.32014211918107588</c:v>
                </c:pt>
                <c:pt idx="6">
                  <c:v>0.32842155709202342</c:v>
                </c:pt>
                <c:pt idx="7">
                  <c:v>0.33371453153862701</c:v>
                </c:pt>
                <c:pt idx="8">
                  <c:v>0.33715235187069542</c:v>
                </c:pt>
                <c:pt idx="9">
                  <c:v>0.33940880261707285</c:v>
                </c:pt>
                <c:pt idx="10">
                  <c:v>0.34090022501202405</c:v>
                </c:pt>
                <c:pt idx="11">
                  <c:v>0.34189059480222694</c:v>
                </c:pt>
                <c:pt idx="12">
                  <c:v>0.34255029219642713</c:v>
                </c:pt>
                <c:pt idx="13">
                  <c:v>0.34299063960872689</c:v>
                </c:pt>
                <c:pt idx="14">
                  <c:v>0.3432849805660943</c:v>
                </c:pt>
                <c:pt idx="15">
                  <c:v>0.34348191007052103</c:v>
                </c:pt>
                <c:pt idx="16">
                  <c:v>0.34361374851329229</c:v>
                </c:pt>
                <c:pt idx="17">
                  <c:v>0.34370204736177407</c:v>
                </c:pt>
                <c:pt idx="18">
                  <c:v>0.34376120213230621</c:v>
                </c:pt>
                <c:pt idx="19">
                  <c:v>0.34380083961895413</c:v>
                </c:pt>
                <c:pt idx="20">
                  <c:v>0.34382740261969885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AA7-4ADE-A720-78F19AC435E8}"/>
            </c:ext>
          </c:extLst>
        </c:ser>
        <c:ser>
          <c:idx val="3"/>
          <c:order val="3"/>
          <c:tx>
            <c:v>Alpha = 1 Beta = 2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6'!$A$7:$A$27</c:f>
              <c:numCache>
                <c:formatCode>0.00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6'!$E$7:$E$27</c:f>
              <c:numCache>
                <c:formatCode>0.000000</c:formatCode>
                <c:ptCount val="21"/>
                <c:pt idx="0">
                  <c:v>0</c:v>
                </c:pt>
                <c:pt idx="1">
                  <c:v>8.1831011781120969E-2</c:v>
                </c:pt>
                <c:pt idx="2">
                  <c:v>0.11571252212660049</c:v>
                </c:pt>
                <c:pt idx="3">
                  <c:v>0.13273228320692237</c:v>
                </c:pt>
                <c:pt idx="4">
                  <c:v>0.14224576368256023</c:v>
                </c:pt>
                <c:pt idx="5">
                  <c:v>0.14791676187112773</c:v>
                </c:pt>
                <c:pt idx="6">
                  <c:v>0.15143685587664518</c:v>
                </c:pt>
                <c:pt idx="7">
                  <c:v>0.15367959839203219</c:v>
                </c:pt>
                <c:pt idx="8">
                  <c:v>0.15513309755894908</c:v>
                </c:pt>
                <c:pt idx="9">
                  <c:v>0.15608576032504493</c:v>
                </c:pt>
                <c:pt idx="10">
                  <c:v>0.15671484203748917</c:v>
                </c:pt>
                <c:pt idx="11">
                  <c:v>0.15713232073687172</c:v>
                </c:pt>
                <c:pt idx="12">
                  <c:v>0.157410293695675</c:v>
                </c:pt>
                <c:pt idx="13">
                  <c:v>0.15759578937269109</c:v>
                </c:pt>
                <c:pt idx="14">
                  <c:v>0.15771975728118229</c:v>
                </c:pt>
                <c:pt idx="15">
                  <c:v>0.15780268811362688</c:v>
                </c:pt>
                <c:pt idx="16">
                  <c:v>0.15785820327490127</c:v>
                </c:pt>
                <c:pt idx="17">
                  <c:v>0.15789538252962851</c:v>
                </c:pt>
                <c:pt idx="18">
                  <c:v>0.15792028941399172</c:v>
                </c:pt>
                <c:pt idx="19">
                  <c:v>0.15793697821025809</c:v>
                </c:pt>
                <c:pt idx="20">
                  <c:v>0.15794816199632664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AA7-4ADE-A720-78F19AC43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22888"/>
        <c:axId val="225623672"/>
      </c:lineChart>
      <c:catAx>
        <c:axId val="225622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3672"/>
        <c:crosses val="autoZero"/>
        <c:auto val="1"/>
        <c:lblAlgn val="ctr"/>
        <c:lblOffset val="100"/>
        <c:noMultiLvlLbl val="0"/>
      </c:catAx>
      <c:valAx>
        <c:axId val="2256236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2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2363041273227306E-2"/>
          <c:y val="0.86529307278575684"/>
          <c:w val="0.51437086300467416"/>
          <c:h val="0.1106829064363026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WEIBULL</a:t>
            </a:r>
            <a:r>
              <a:rPr lang="en-AU" baseline="0"/>
              <a:t> Probability Density Function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Alpha = 1 Beta = 0.5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7'!$A$7:$A$27</c:f>
              <c:numCache>
                <c:formatCode>0.00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</c:numCache>
            </c:numRef>
          </c:cat>
          <c:val>
            <c:numRef>
              <c:f>'Example 7'!$B$7:$B$27</c:f>
              <c:numCache>
                <c:formatCode>0.000000</c:formatCode>
                <c:ptCount val="21"/>
                <c:pt idx="0">
                  <c:v>0</c:v>
                </c:pt>
                <c:pt idx="1">
                  <c:v>1.6374615061559636</c:v>
                </c:pt>
                <c:pt idx="2">
                  <c:v>1.3406400920712787</c:v>
                </c:pt>
                <c:pt idx="3">
                  <c:v>1.0976232721880528</c:v>
                </c:pt>
                <c:pt idx="4">
                  <c:v>0.89865792823444313</c:v>
                </c:pt>
                <c:pt idx="5">
                  <c:v>0.73575888234288467</c:v>
                </c:pt>
                <c:pt idx="6">
                  <c:v>0.60238842382440427</c:v>
                </c:pt>
                <c:pt idx="7">
                  <c:v>0.49319392788321298</c:v>
                </c:pt>
                <c:pt idx="8">
                  <c:v>0.40379303598931088</c:v>
                </c:pt>
                <c:pt idx="9">
                  <c:v>0.33059777644317312</c:v>
                </c:pt>
                <c:pt idx="10">
                  <c:v>0.27067056647322546</c:v>
                </c:pt>
                <c:pt idx="11">
                  <c:v>0.22160631672466782</c:v>
                </c:pt>
                <c:pt idx="12">
                  <c:v>0.18143590657882502</c:v>
                </c:pt>
                <c:pt idx="13">
                  <c:v>0.14854715642866775</c:v>
                </c:pt>
                <c:pt idx="14">
                  <c:v>0.1216201252504359</c:v>
                </c:pt>
                <c:pt idx="15">
                  <c:v>9.9574136735727847E-2</c:v>
                </c:pt>
                <c:pt idx="16">
                  <c:v>8.1524407956732381E-2</c:v>
                </c:pt>
                <c:pt idx="17">
                  <c:v>6.6746539920652104E-2</c:v>
                </c:pt>
                <c:pt idx="18">
                  <c:v>5.4647444894585041E-2</c:v>
                </c:pt>
                <c:pt idx="19">
                  <c:v>4.474154371233114E-2</c:v>
                </c:pt>
                <c:pt idx="20">
                  <c:v>3.663127777746833E-2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8AF-4656-B04F-DDF06F2BB787}"/>
            </c:ext>
          </c:extLst>
        </c:ser>
        <c:ser>
          <c:idx val="1"/>
          <c:order val="1"/>
          <c:tx>
            <c:v>Alpha = 2 Beta = 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7'!$A$7:$A$27</c:f>
              <c:numCache>
                <c:formatCode>0.00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</c:numCache>
            </c:numRef>
          </c:cat>
          <c:val>
            <c:numRef>
              <c:f>'Example 7'!$C$7:$C$27</c:f>
              <c:numCache>
                <c:formatCode>0.000000</c:formatCode>
                <c:ptCount val="21"/>
                <c:pt idx="0">
                  <c:v>0</c:v>
                </c:pt>
                <c:pt idx="1">
                  <c:v>0.2242517839204573</c:v>
                </c:pt>
                <c:pt idx="2">
                  <c:v>0.44440387779250934</c:v>
                </c:pt>
                <c:pt idx="3">
                  <c:v>0.65804465413728264</c:v>
                </c:pt>
                <c:pt idx="4">
                  <c:v>0.80148284493674293</c:v>
                </c:pt>
                <c:pt idx="5">
                  <c:v>0.85637512231820268</c:v>
                </c:pt>
                <c:pt idx="6">
                  <c:v>0.83813386146572755</c:v>
                </c:pt>
                <c:pt idx="7">
                  <c:v>0.77341006233044107</c:v>
                </c:pt>
                <c:pt idx="8">
                  <c:v>0.68608451797944803</c:v>
                </c:pt>
                <c:pt idx="9">
                  <c:v>0.59273934563224673</c:v>
                </c:pt>
                <c:pt idx="10">
                  <c:v>0.50309905771964603</c:v>
                </c:pt>
                <c:pt idx="11">
                  <c:v>0.42197255673585538</c:v>
                </c:pt>
                <c:pt idx="12">
                  <c:v>0.35112091520459104</c:v>
                </c:pt>
                <c:pt idx="13">
                  <c:v>0.29061035463525564</c:v>
                </c:pt>
                <c:pt idx="14">
                  <c:v>0.2396688515218558</c:v>
                </c:pt>
                <c:pt idx="15">
                  <c:v>0.19718347320810151</c:v>
                </c:pt>
                <c:pt idx="16">
                  <c:v>0.16196874929047181</c:v>
                </c:pt>
                <c:pt idx="17">
                  <c:v>0.13289967755727464</c:v>
                </c:pt>
                <c:pt idx="18">
                  <c:v>0.1089689846091644</c:v>
                </c:pt>
                <c:pt idx="19">
                  <c:v>8.9304138837092442E-2</c:v>
                </c:pt>
                <c:pt idx="20">
                  <c:v>7.3164314084707777E-2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8AF-4656-B04F-DDF06F2BB787}"/>
            </c:ext>
          </c:extLst>
        </c:ser>
        <c:ser>
          <c:idx val="2"/>
          <c:order val="2"/>
          <c:tx>
            <c:v>Alpha = 3 Beta = 1.5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7'!$A$7:$A$27</c:f>
              <c:numCache>
                <c:formatCode>0.00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</c:numCache>
            </c:numRef>
          </c:cat>
          <c:val>
            <c:numRef>
              <c:f>'Example 7'!$D$7:$D$27</c:f>
              <c:numCache>
                <c:formatCode>0.000000</c:formatCode>
                <c:ptCount val="21"/>
                <c:pt idx="0">
                  <c:v>0</c:v>
                </c:pt>
                <c:pt idx="1">
                  <c:v>4.4552093954710666E-2</c:v>
                </c:pt>
                <c:pt idx="2">
                  <c:v>0.17104455530761389</c:v>
                </c:pt>
                <c:pt idx="3">
                  <c:v>0.35374564550422127</c:v>
                </c:pt>
                <c:pt idx="4">
                  <c:v>0.49021299450374622</c:v>
                </c:pt>
                <c:pt idx="5">
                  <c:v>0.54120098011003681</c:v>
                </c:pt>
                <c:pt idx="6">
                  <c:v>0.52446001111724849</c:v>
                </c:pt>
                <c:pt idx="7">
                  <c:v>0.46359265969624475</c:v>
                </c:pt>
                <c:pt idx="8">
                  <c:v>0.38022948582383387</c:v>
                </c:pt>
                <c:pt idx="9">
                  <c:v>0.29361418012653745</c:v>
                </c:pt>
                <c:pt idx="10">
                  <c:v>0.2166549206985395</c:v>
                </c:pt>
                <c:pt idx="11">
                  <c:v>0.15479156879722109</c:v>
                </c:pt>
                <c:pt idx="12">
                  <c:v>0.1081908545145976</c:v>
                </c:pt>
                <c:pt idx="13">
                  <c:v>7.452661845963858E-2</c:v>
                </c:pt>
                <c:pt idx="14">
                  <c:v>5.0850959281990321E-2</c:v>
                </c:pt>
                <c:pt idx="15">
                  <c:v>3.4482754079361293E-2</c:v>
                </c:pt>
                <c:pt idx="16">
                  <c:v>2.3289660908448785E-2</c:v>
                </c:pt>
                <c:pt idx="17">
                  <c:v>1.5688928350669925E-2</c:v>
                </c:pt>
                <c:pt idx="18">
                  <c:v>1.055083384520664E-2</c:v>
                </c:pt>
                <c:pt idx="19">
                  <c:v>7.0875967918596879E-3</c:v>
                </c:pt>
                <c:pt idx="20">
                  <c:v>4.7576850701927338E-3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8AF-4656-B04F-DDF06F2BB787}"/>
            </c:ext>
          </c:extLst>
        </c:ser>
        <c:ser>
          <c:idx val="3"/>
          <c:order val="3"/>
          <c:tx>
            <c:v>Alpha = 4 Beta = .8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7'!$A$7:$A$27</c:f>
              <c:numCache>
                <c:formatCode>0.00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</c:numCache>
            </c:numRef>
          </c:cat>
          <c:val>
            <c:numRef>
              <c:f>'Example 7'!$E$7:$E$27</c:f>
              <c:numCache>
                <c:formatCode>0.000000</c:formatCode>
                <c:ptCount val="21"/>
                <c:pt idx="0">
                  <c:v>0</c:v>
                </c:pt>
                <c:pt idx="1">
                  <c:v>8.6357533215982265E-4</c:v>
                </c:pt>
                <c:pt idx="2">
                  <c:v>4.8766352702113928E-2</c:v>
                </c:pt>
                <c:pt idx="3">
                  <c:v>0.41607370165959806</c:v>
                </c:pt>
                <c:pt idx="4">
                  <c:v>0.99913595657021037</c:v>
                </c:pt>
                <c:pt idx="5">
                  <c:v>1.2554922818741066</c:v>
                </c:pt>
                <c:pt idx="6">
                  <c:v>1.1711669377644112</c:v>
                </c:pt>
                <c:pt idx="7">
                  <c:v>0.86923085381485787</c:v>
                </c:pt>
                <c:pt idx="8">
                  <c:v>0.51012369000012114</c:v>
                </c:pt>
                <c:pt idx="9">
                  <c:v>0.24274539959367319</c:v>
                </c:pt>
                <c:pt idx="10">
                  <c:v>9.8780126173752272E-2</c:v>
                </c:pt>
                <c:pt idx="11">
                  <c:v>3.6168727900910545E-2</c:v>
                </c:pt>
                <c:pt idx="12">
                  <c:v>1.2363072688465267E-2</c:v>
                </c:pt>
                <c:pt idx="13">
                  <c:v>4.0420490810507068E-3</c:v>
                </c:pt>
                <c:pt idx="14">
                  <c:v>1.284075039825332E-3</c:v>
                </c:pt>
                <c:pt idx="15">
                  <c:v>4.0040950561979398E-4</c:v>
                </c:pt>
                <c:pt idx="16">
                  <c:v>1.2336422294037831E-4</c:v>
                </c:pt>
                <c:pt idx="17">
                  <c:v>3.7712021957922413E-5</c:v>
                </c:pt>
                <c:pt idx="18">
                  <c:v>1.14699198109454E-5</c:v>
                </c:pt>
                <c:pt idx="19">
                  <c:v>3.4769388233813177E-6</c:v>
                </c:pt>
                <c:pt idx="20">
                  <c:v>1.0516884777067421E-6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8AF-4656-B04F-DDF06F2BB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22496"/>
        <c:axId val="227253040"/>
      </c:lineChart>
      <c:catAx>
        <c:axId val="225622496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53040"/>
        <c:crosses val="autoZero"/>
        <c:auto val="1"/>
        <c:lblAlgn val="ctr"/>
        <c:lblOffset val="100"/>
        <c:noMultiLvlLbl val="0"/>
      </c:catAx>
      <c:valAx>
        <c:axId val="22725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2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7675126266587195E-2"/>
          <c:y val="0.86578864484044771"/>
          <c:w val="0.51437086300467416"/>
          <c:h val="0.113158723580605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1057275</xdr:colOff>
      <xdr:row>44</xdr:row>
      <xdr:rowOff>157162</xdr:rowOff>
    </xdr:from>
    <xdr:ext cx="2343014" cy="7000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219200" y="7443787"/>
              <a:ext cx="2343014" cy="7000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𝜷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𝒙</m:t>
                                    </m:r>
                                  </m:num>
                                  <m:den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𝜷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𝜶</m:t>
                            </m:r>
                          </m:sup>
                        </m:sSup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219200" y="7443787"/>
              <a:ext cx="2343014" cy="7000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𝜶,𝜷)=𝟏−𝒆^(−(𝒙/𝜷)^𝜶 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1</xdr:col>
      <xdr:colOff>1047750</xdr:colOff>
      <xdr:row>48</xdr:row>
      <xdr:rowOff>233362</xdr:rowOff>
    </xdr:from>
    <xdr:ext cx="3177665" cy="6304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219200" y="8101012"/>
              <a:ext cx="3177665" cy="63042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0">
                        <a:latin typeface="Cambria Math" panose="02040503050406030204" pitchFamily="18" charset="0"/>
                      </a:rPr>
                      <m:t>𝐟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𝐱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,</m:t>
                    </m:r>
                    <m:r>
                      <a:rPr lang="el-GR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num>
                      <m:den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𝜷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𝜶</m:t>
                            </m:r>
                          </m:sup>
                        </m:sSup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𝒙</m:t>
                                    </m:r>
                                  </m:num>
                                  <m:den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𝜷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𝜶</m:t>
                            </m:r>
                          </m:sup>
                        </m:sSup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219200" y="8101012"/>
              <a:ext cx="3177665" cy="63042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𝐟(𝐱,</a:t>
              </a:r>
              <a:r>
                <a:rPr lang="el-GR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,𝜷)=𝜶/𝜷^𝜶 ×𝒙^(𝜶−𝟏)×𝒆^(−(𝒙/𝜷)^𝜶 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1</xdr:col>
      <xdr:colOff>1057274</xdr:colOff>
      <xdr:row>46</xdr:row>
      <xdr:rowOff>38100</xdr:rowOff>
    </xdr:from>
    <xdr:ext cx="4724401" cy="3571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219199" y="7648575"/>
              <a:ext cx="4724401" cy="3571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𝑬𝑿𝑷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)^−((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/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)^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219199" y="7648575"/>
              <a:ext cx="4724401" cy="3571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𝜶,𝜷)=</a:t>
              </a:r>
              <a:r>
                <a:rPr lang="en-AU" sz="1800" b="1" i="0">
                  <a:latin typeface="Cambria Math" panose="02040503050406030204" pitchFamily="18" charset="0"/>
                </a:rPr>
                <a:t>𝟏−𝑬𝑿𝑷(𝟏)^−((𝒙/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𝜷</a:t>
              </a:r>
              <a:r>
                <a:rPr lang="en-AU" sz="1800" b="1" i="0">
                  <a:latin typeface="Cambria Math" panose="02040503050406030204" pitchFamily="18" charset="0"/>
                </a:rPr>
                <a:t>)^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</a:t>
              </a:r>
              <a:r>
                <a:rPr lang="en-AU" sz="1800" b="1" i="0">
                  <a:latin typeface="Cambria Math" panose="02040503050406030204" pitchFamily="18" charset="0"/>
                </a:rPr>
                <a:t>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1</xdr:col>
      <xdr:colOff>1028700</xdr:colOff>
      <xdr:row>50</xdr:row>
      <xdr:rowOff>66675</xdr:rowOff>
    </xdr:from>
    <xdr:ext cx="5235472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1219200" y="8324850"/>
              <a:ext cx="5235472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0">
                        <a:latin typeface="Cambria Math" panose="02040503050406030204" pitchFamily="18" charset="0"/>
                      </a:rPr>
                      <m:t>𝐟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𝐱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,</m:t>
                    </m:r>
                    <m:r>
                      <a:rPr lang="el-GR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/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^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^(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𝑬𝑿𝑷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)^−((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/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)^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219200" y="8324850"/>
              <a:ext cx="5235472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𝐟(𝐱,</a:t>
              </a:r>
              <a:r>
                <a:rPr lang="el-GR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,𝜷)=(𝜶/𝜷^𝜶)∗𝒙^(𝜶−𝟏)∗𝑬𝑿𝑷(𝟏)^−((𝒙/𝜷)^𝜶)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13</xdr:row>
      <xdr:rowOff>76200</xdr:rowOff>
    </xdr:from>
    <xdr:ext cx="3381375" cy="3571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142875" y="24155400"/>
              <a:ext cx="3381375" cy="3571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𝒆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^(−(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/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)^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)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42875" y="24155400"/>
              <a:ext cx="3381375" cy="3571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𝜶,𝜷)=𝟏−𝒆^(−(𝒙/𝜷)^𝜶 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13</xdr:row>
      <xdr:rowOff>85725</xdr:rowOff>
    </xdr:from>
    <xdr:ext cx="5104924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152400" y="27479625"/>
              <a:ext cx="5104924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0">
                        <a:latin typeface="Cambria Math" panose="02040503050406030204" pitchFamily="18" charset="0"/>
                      </a:rPr>
                      <m:t>𝐟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𝐱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,</m:t>
                    </m:r>
                    <m:r>
                      <a:rPr lang="el-GR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/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^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^(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𝒆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^(−(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/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)^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)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52400" y="27479625"/>
              <a:ext cx="5104924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𝐟(𝐱,</a:t>
              </a:r>
              <a:r>
                <a:rPr lang="el-GR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,𝜷)=𝜶/𝜷^𝜶 ×𝒙^(𝜶−𝟏)×𝒆^(−(𝒙/𝜷)^𝜶 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428625</xdr:colOff>
      <xdr:row>3</xdr:row>
      <xdr:rowOff>4761</xdr:rowOff>
    </xdr:from>
    <xdr:to>
      <xdr:col>13</xdr:col>
      <xdr:colOff>171450</xdr:colOff>
      <xdr:row>27</xdr:row>
      <xdr:rowOff>66674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0.80279</cdr:x>
      <cdr:y>0.91563</cdr:y>
    </cdr:from>
    <cdr:to>
      <cdr:x>1</cdr:x>
      <cdr:y>1</cdr:y>
    </cdr:to>
    <cdr:sp macro="" textlink="">
      <cdr:nvSpPr>
        <cdr:cNvPr id="3" name="TextBox 200"/>
        <cdr:cNvSpPr txBox="1"/>
      </cdr:nvSpPr>
      <cdr:spPr>
        <a:xfrm xmlns:a="http://schemas.openxmlformats.org/drawingml/2006/main">
          <a:off x="4381499" y="3615011"/>
          <a:ext cx="1076325" cy="33310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180975</xdr:rowOff>
    </xdr:from>
    <xdr:to>
      <xdr:col>12</xdr:col>
      <xdr:colOff>142875</xdr:colOff>
      <xdr:row>25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0.71448</cdr:x>
      <cdr:y>0.91374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3416322" y="3307282"/>
          <a:ext cx="1365228" cy="312218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5">
    <tabColor rgb="FF00B0F0"/>
  </sheetPr>
  <dimension ref="A1:E7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69</v>
      </c>
      <c r="B1" s="34"/>
      <c r="C1" s="34"/>
      <c r="D1" s="35" t="s">
        <v>89</v>
      </c>
      <c r="E1" s="36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7"/>
    </row>
    <row r="3" spans="1:5" ht="12.75" customHeight="1" x14ac:dyDescent="0.25">
      <c r="A3" s="8" t="s">
        <v>48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68</v>
      </c>
      <c r="B4" s="5"/>
      <c r="C4" s="5"/>
      <c r="D4" s="11" t="s">
        <v>85</v>
      </c>
    </row>
    <row r="5" spans="1:5" s="3" customFormat="1" ht="15.75" x14ac:dyDescent="0.25">
      <c r="A5" s="12" t="s">
        <v>67</v>
      </c>
      <c r="B5" s="5"/>
      <c r="C5" s="5"/>
      <c r="D5" s="11"/>
    </row>
    <row r="6" spans="1:5" x14ac:dyDescent="0.2">
      <c r="A6" s="12" t="s">
        <v>66</v>
      </c>
      <c r="B6" s="5"/>
      <c r="C6" s="5"/>
      <c r="D6" s="13" t="s">
        <v>86</v>
      </c>
    </row>
    <row r="7" spans="1:5" x14ac:dyDescent="0.2">
      <c r="A7" s="12"/>
      <c r="B7" s="5"/>
      <c r="C7" s="5"/>
      <c r="D7" s="11" t="s">
        <v>88</v>
      </c>
    </row>
    <row r="8" spans="1:5" ht="15.75" x14ac:dyDescent="0.25">
      <c r="A8" s="8" t="s">
        <v>65</v>
      </c>
      <c r="B8" s="14"/>
      <c r="C8" s="14"/>
      <c r="D8" s="11" t="s">
        <v>87</v>
      </c>
    </row>
    <row r="9" spans="1:5" x14ac:dyDescent="0.2">
      <c r="A9" s="15"/>
      <c r="B9" s="14"/>
      <c r="C9" s="14"/>
      <c r="D9" s="11"/>
    </row>
    <row r="10" spans="1:5" x14ac:dyDescent="0.2">
      <c r="A10" s="15" t="s">
        <v>64</v>
      </c>
      <c r="B10" s="14"/>
      <c r="C10" s="14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5"/>
      <c r="B11" s="14"/>
      <c r="C11" s="14"/>
      <c r="D11" s="11"/>
    </row>
    <row r="12" spans="1:5" x14ac:dyDescent="0.2">
      <c r="A12" s="15" t="s">
        <v>63</v>
      </c>
      <c r="B12" s="14"/>
      <c r="C12" s="14"/>
      <c r="D12" s="11"/>
    </row>
    <row r="13" spans="1:5" x14ac:dyDescent="0.2">
      <c r="A13" s="15"/>
      <c r="B13" s="14"/>
      <c r="C13" s="14"/>
      <c r="D13" s="11"/>
    </row>
    <row r="14" spans="1:5" x14ac:dyDescent="0.2">
      <c r="A14" s="15" t="s">
        <v>62</v>
      </c>
      <c r="B14" s="14"/>
      <c r="C14" s="14"/>
      <c r="D14" s="11"/>
    </row>
    <row r="15" spans="1:5" x14ac:dyDescent="0.2">
      <c r="A15" s="15"/>
      <c r="B15" s="14"/>
      <c r="C15" s="14"/>
      <c r="D15" s="13"/>
    </row>
    <row r="16" spans="1:5" x14ac:dyDescent="0.2">
      <c r="A16" s="15" t="s">
        <v>61</v>
      </c>
      <c r="B16" s="14"/>
      <c r="C16" s="14"/>
      <c r="D16" s="14"/>
    </row>
    <row r="17" spans="1:4" x14ac:dyDescent="0.2">
      <c r="A17" s="15"/>
      <c r="B17" s="14"/>
      <c r="C17" s="14"/>
      <c r="D17" s="14"/>
    </row>
    <row r="18" spans="1:4" ht="15.75" x14ac:dyDescent="0.25">
      <c r="A18" s="8" t="s">
        <v>60</v>
      </c>
      <c r="B18" s="5"/>
      <c r="C18" s="5"/>
      <c r="D18" s="5"/>
    </row>
    <row r="19" spans="1:4" x14ac:dyDescent="0.2">
      <c r="A19" s="15"/>
      <c r="B19" s="14"/>
      <c r="C19" s="14"/>
      <c r="D19" s="14"/>
    </row>
    <row r="20" spans="1:4" x14ac:dyDescent="0.2">
      <c r="A20" s="16" t="s">
        <v>59</v>
      </c>
      <c r="B20" s="17"/>
      <c r="C20" s="17"/>
      <c r="D20" s="17"/>
    </row>
    <row r="21" spans="1:4" x14ac:dyDescent="0.2">
      <c r="A21" s="15"/>
      <c r="B21" s="14"/>
      <c r="C21" s="14"/>
      <c r="D21" s="14"/>
    </row>
    <row r="22" spans="1:4" x14ac:dyDescent="0.2">
      <c r="A22" s="15" t="s">
        <v>58</v>
      </c>
      <c r="B22" s="14"/>
      <c r="C22" s="14"/>
      <c r="D22" s="14"/>
    </row>
    <row r="23" spans="1:4" x14ac:dyDescent="0.2">
      <c r="A23" s="15"/>
      <c r="B23" s="14"/>
      <c r="C23" s="14"/>
      <c r="D23" s="14"/>
    </row>
    <row r="24" spans="1:4" x14ac:dyDescent="0.2">
      <c r="A24" s="15" t="s">
        <v>57</v>
      </c>
      <c r="B24" s="5"/>
      <c r="C24" s="5"/>
      <c r="D24" s="5"/>
    </row>
    <row r="25" spans="1:4" x14ac:dyDescent="0.2">
      <c r="A25" s="18"/>
      <c r="B25" s="5"/>
      <c r="C25" s="5"/>
      <c r="D25" s="5"/>
    </row>
    <row r="26" spans="1:4" x14ac:dyDescent="0.2">
      <c r="A26" s="15" t="s">
        <v>56</v>
      </c>
      <c r="B26" s="14"/>
      <c r="C26" s="14"/>
      <c r="D26" s="14"/>
    </row>
    <row r="27" spans="1:4" x14ac:dyDescent="0.2">
      <c r="A27" s="15"/>
      <c r="B27" s="14"/>
      <c r="C27" s="14"/>
      <c r="D27" s="14"/>
    </row>
    <row r="28" spans="1:4" x14ac:dyDescent="0.2">
      <c r="A28" s="15" t="s">
        <v>55</v>
      </c>
      <c r="B28" s="14"/>
      <c r="C28" s="14"/>
      <c r="D28" s="14"/>
    </row>
    <row r="29" spans="1:4" x14ac:dyDescent="0.2">
      <c r="A29" s="15"/>
      <c r="B29" s="14"/>
      <c r="C29" s="14"/>
      <c r="D29" s="14"/>
    </row>
    <row r="30" spans="1:4" x14ac:dyDescent="0.2">
      <c r="A30" s="15" t="s">
        <v>54</v>
      </c>
      <c r="B30" s="14"/>
      <c r="C30" s="14"/>
      <c r="D30" s="14"/>
    </row>
    <row r="31" spans="1:4" x14ac:dyDescent="0.2">
      <c r="A31" s="12"/>
      <c r="B31" s="14"/>
      <c r="C31" s="14"/>
      <c r="D31" s="14"/>
    </row>
    <row r="32" spans="1:4" ht="15.75" x14ac:dyDescent="0.25">
      <c r="A32" s="8" t="s">
        <v>53</v>
      </c>
      <c r="B32" s="5"/>
      <c r="C32" s="5"/>
      <c r="D32" s="5"/>
    </row>
    <row r="33" spans="1:4" x14ac:dyDescent="0.2">
      <c r="A33" s="15" t="s">
        <v>52</v>
      </c>
      <c r="B33" s="5"/>
      <c r="C33" s="5"/>
      <c r="D33" s="5"/>
    </row>
    <row r="34" spans="1:4" x14ac:dyDescent="0.2">
      <c r="A34" s="15"/>
      <c r="B34" s="5"/>
      <c r="C34" s="5"/>
      <c r="D34" s="5"/>
    </row>
    <row r="35" spans="1:4" s="2" customFormat="1" ht="15.75" x14ac:dyDescent="0.25">
      <c r="A35" s="8" t="s">
        <v>51</v>
      </c>
      <c r="B35" s="5"/>
      <c r="C35" s="5"/>
      <c r="D35" s="5"/>
    </row>
    <row r="36" spans="1:4" s="4" customFormat="1" x14ac:dyDescent="0.2">
      <c r="A36" s="19" t="s">
        <v>50</v>
      </c>
      <c r="B36" s="19" t="s">
        <v>49</v>
      </c>
      <c r="C36" s="19" t="s">
        <v>48</v>
      </c>
      <c r="D36" s="19" t="s">
        <v>47</v>
      </c>
    </row>
    <row r="37" spans="1:4" x14ac:dyDescent="0.2">
      <c r="A37" s="20" t="s">
        <v>24</v>
      </c>
      <c r="B37" s="20" t="s">
        <v>42</v>
      </c>
      <c r="C37" s="21" t="s">
        <v>46</v>
      </c>
      <c r="D37" s="21"/>
    </row>
    <row r="38" spans="1:4" x14ac:dyDescent="0.2">
      <c r="A38" s="20" t="s">
        <v>23</v>
      </c>
      <c r="B38" s="20" t="s">
        <v>42</v>
      </c>
      <c r="C38" s="21" t="s">
        <v>45</v>
      </c>
      <c r="D38" s="22"/>
    </row>
    <row r="39" spans="1:4" x14ac:dyDescent="0.2">
      <c r="A39" s="20" t="s">
        <v>22</v>
      </c>
      <c r="B39" s="20" t="s">
        <v>42</v>
      </c>
      <c r="C39" s="21" t="s">
        <v>44</v>
      </c>
      <c r="D39" s="22"/>
    </row>
    <row r="40" spans="1:4" ht="38.25" x14ac:dyDescent="0.2">
      <c r="A40" s="20" t="s">
        <v>43</v>
      </c>
      <c r="B40" s="20" t="s">
        <v>42</v>
      </c>
      <c r="C40" s="21" t="s">
        <v>41</v>
      </c>
      <c r="D40" s="22"/>
    </row>
    <row r="41" spans="1:4" x14ac:dyDescent="0.2">
      <c r="A41" s="5"/>
      <c r="B41" s="5"/>
      <c r="C41" s="5"/>
      <c r="D41" s="5"/>
    </row>
    <row r="42" spans="1:4" ht="15.75" x14ac:dyDescent="0.25">
      <c r="A42" s="8" t="s">
        <v>40</v>
      </c>
      <c r="B42" s="5"/>
      <c r="C42" s="5"/>
      <c r="D42" s="5"/>
    </row>
    <row r="43" spans="1:4" x14ac:dyDescent="0.2">
      <c r="A43" s="15"/>
      <c r="B43" s="14"/>
      <c r="C43" s="14"/>
      <c r="D43" s="14"/>
    </row>
    <row r="44" spans="1:4" x14ac:dyDescent="0.2">
      <c r="A44" s="23"/>
      <c r="B44" s="5"/>
      <c r="C44" s="5"/>
      <c r="D44" s="5"/>
    </row>
    <row r="45" spans="1:4" ht="77.25" customHeight="1" x14ac:dyDescent="0.2">
      <c r="A45" s="24" t="s">
        <v>39</v>
      </c>
      <c r="B45" s="5"/>
      <c r="C45" s="5"/>
      <c r="D45" s="5"/>
    </row>
    <row r="46" spans="1:4" x14ac:dyDescent="0.2">
      <c r="A46" s="5"/>
      <c r="B46" s="5"/>
      <c r="C46" s="5"/>
      <c r="D46" s="5"/>
    </row>
    <row r="47" spans="1:4" ht="37.5" customHeight="1" x14ac:dyDescent="0.2">
      <c r="A47" s="25" t="s">
        <v>37</v>
      </c>
      <c r="B47" s="5"/>
      <c r="C47" s="5"/>
      <c r="D47" s="5"/>
    </row>
    <row r="48" spans="1:4" x14ac:dyDescent="0.2">
      <c r="A48" s="5"/>
      <c r="B48" s="5"/>
      <c r="C48" s="5"/>
      <c r="D48" s="5"/>
    </row>
    <row r="49" spans="1:4" ht="84.75" customHeight="1" x14ac:dyDescent="0.2">
      <c r="A49" s="24" t="s">
        <v>38</v>
      </c>
      <c r="B49" s="5"/>
      <c r="C49" s="5"/>
      <c r="D49" s="5"/>
    </row>
    <row r="50" spans="1:4" x14ac:dyDescent="0.2">
      <c r="A50" s="23"/>
      <c r="B50" s="5"/>
      <c r="C50" s="5"/>
      <c r="D50" s="5"/>
    </row>
    <row r="51" spans="1:4" ht="37.5" customHeight="1" x14ac:dyDescent="0.2">
      <c r="A51" s="25" t="s">
        <v>37</v>
      </c>
      <c r="B51" s="5"/>
      <c r="C51" s="5"/>
      <c r="D51" s="5"/>
    </row>
    <row r="52" spans="1:4" x14ac:dyDescent="0.2">
      <c r="A52" s="23"/>
      <c r="B52" s="5"/>
      <c r="C52" s="5"/>
      <c r="D52" s="5"/>
    </row>
    <row r="53" spans="1:4" ht="15.75" x14ac:dyDescent="0.25">
      <c r="A53" s="26" t="s">
        <v>81</v>
      </c>
      <c r="B53" s="5"/>
      <c r="C53" s="5"/>
      <c r="D53" s="5"/>
    </row>
    <row r="54" spans="1:4" s="2" customFormat="1" x14ac:dyDescent="0.2">
      <c r="A54" s="27" t="s">
        <v>82</v>
      </c>
      <c r="B54" s="5"/>
      <c r="C54" s="5"/>
      <c r="D54" s="5"/>
    </row>
    <row r="55" spans="1:4" s="4" customFormat="1" ht="30" customHeight="1" x14ac:dyDescent="0.2">
      <c r="A55" s="28" t="s">
        <v>83</v>
      </c>
      <c r="B55" s="29" t="s">
        <v>84</v>
      </c>
      <c r="C55" s="5"/>
      <c r="D55" s="5"/>
    </row>
    <row r="56" spans="1:4" x14ac:dyDescent="0.2">
      <c r="A56" s="27"/>
      <c r="B56" s="5"/>
      <c r="C56" s="5"/>
      <c r="D56" s="5"/>
    </row>
    <row r="57" spans="1:4" ht="15.75" x14ac:dyDescent="0.25">
      <c r="A57" s="8" t="s">
        <v>36</v>
      </c>
      <c r="B57" s="8"/>
      <c r="C57" s="8"/>
      <c r="D57" s="8"/>
    </row>
    <row r="58" spans="1:4" x14ac:dyDescent="0.2">
      <c r="A58" s="5"/>
      <c r="B58" s="5"/>
      <c r="C58" s="5"/>
      <c r="D58" s="5"/>
    </row>
    <row r="59" spans="1:4" x14ac:dyDescent="0.2">
      <c r="A59" s="19" t="s">
        <v>35</v>
      </c>
      <c r="B59" s="5"/>
      <c r="C59" s="5"/>
      <c r="D59" s="5"/>
    </row>
    <row r="60" spans="1:4" x14ac:dyDescent="0.2">
      <c r="A60" s="30" t="str">
        <f>'Example 1'!A1</f>
        <v>Example 1:- Simple Example Of Use Of WEIBULL.DIST.</v>
      </c>
      <c r="B60" s="5"/>
      <c r="C60" s="5"/>
      <c r="D60" s="5"/>
    </row>
    <row r="61" spans="1:4" x14ac:dyDescent="0.2">
      <c r="A61" s="30" t="str">
        <f>'Example 2'!A1</f>
        <v>Example 2:- Crosscheck / Comparison Of WEIBULL.DIST With WEIBULL</v>
      </c>
      <c r="B61" s="5"/>
      <c r="C61" s="5"/>
      <c r="D61" s="5"/>
    </row>
    <row r="62" spans="1:4" x14ac:dyDescent="0.2">
      <c r="A62" s="30" t="str">
        <f>'Example 3'!A1</f>
        <v>Example 3:- Crosscheck Of Cumulative Probability Of WEIBULL.DIST Algorithm.</v>
      </c>
      <c r="B62" s="5"/>
      <c r="C62" s="5"/>
      <c r="D62" s="5"/>
    </row>
    <row r="63" spans="1:4" x14ac:dyDescent="0.2">
      <c r="A63" s="30" t="str">
        <f>'Example 4'!A1</f>
        <v>Example 4:- Crosscheck Of Probability Density Of WEIBULL.DIST Algorithm.</v>
      </c>
      <c r="B63" s="5"/>
      <c r="C63" s="5"/>
      <c r="D63" s="5"/>
    </row>
    <row r="64" spans="1:4" x14ac:dyDescent="0.2">
      <c r="A64" s="30" t="str">
        <f>'Example 5'!A1</f>
        <v>Example 5:- Validating Data For WEIBULL.DIST</v>
      </c>
      <c r="B64" s="5"/>
      <c r="C64" s="5"/>
      <c r="D64" s="5"/>
    </row>
    <row r="65" spans="1:4" x14ac:dyDescent="0.2">
      <c r="A65" s="30" t="str">
        <f>'Example 6'!A1</f>
        <v>Example 6:- Tabulating And Charting WEIBULL.DIST: Cumulative Probability Distribution</v>
      </c>
      <c r="B65" s="5"/>
      <c r="C65" s="5"/>
      <c r="D65" s="5"/>
    </row>
    <row r="66" spans="1:4" x14ac:dyDescent="0.2">
      <c r="A66" s="30" t="str">
        <f>'Example 7'!A1</f>
        <v>Example 7:- Tabulating And Charting WEIBULL.DIST: Probability Density Function.</v>
      </c>
      <c r="B66" s="5"/>
      <c r="C66" s="5"/>
      <c r="D66" s="5"/>
    </row>
    <row r="67" spans="1:4" x14ac:dyDescent="0.2">
      <c r="A67" s="5"/>
      <c r="B67" s="5"/>
      <c r="C67" s="5"/>
      <c r="D67" s="5"/>
    </row>
    <row r="68" spans="1:4" ht="15.75" x14ac:dyDescent="0.25">
      <c r="A68" s="8" t="s">
        <v>7</v>
      </c>
      <c r="B68" s="5"/>
      <c r="C68" s="5"/>
      <c r="D68" s="5"/>
    </row>
    <row r="69" spans="1:4" x14ac:dyDescent="0.2">
      <c r="A69" s="5"/>
      <c r="B69" s="5"/>
      <c r="C69" s="5"/>
      <c r="D69" s="5"/>
    </row>
    <row r="70" spans="1:4" x14ac:dyDescent="0.2">
      <c r="A70" s="14" t="s">
        <v>6</v>
      </c>
      <c r="B70" s="5"/>
      <c r="C70" s="5"/>
      <c r="D70" s="5"/>
    </row>
    <row r="71" spans="1:4" x14ac:dyDescent="0.2">
      <c r="A71" s="31" t="s">
        <v>5</v>
      </c>
      <c r="B71" s="5"/>
      <c r="C71" s="5"/>
      <c r="D71" s="5"/>
    </row>
    <row r="72" spans="1:4" x14ac:dyDescent="0.2">
      <c r="A72" s="14" t="s">
        <v>4</v>
      </c>
      <c r="B72" s="5"/>
      <c r="C72" s="5"/>
      <c r="D72" s="5"/>
    </row>
    <row r="73" spans="1:4" x14ac:dyDescent="0.2">
      <c r="A73" s="31" t="s">
        <v>3</v>
      </c>
      <c r="B73" s="5"/>
      <c r="C73" s="5"/>
      <c r="D73" s="5"/>
    </row>
    <row r="74" spans="1:4" x14ac:dyDescent="0.2">
      <c r="A74" s="31" t="s">
        <v>2</v>
      </c>
      <c r="B74" s="5"/>
      <c r="C74" s="5"/>
      <c r="D74" s="5"/>
    </row>
    <row r="75" spans="1:4" x14ac:dyDescent="0.2">
      <c r="A75" s="14" t="s">
        <v>1</v>
      </c>
      <c r="B75" s="5"/>
      <c r="C75" s="5"/>
      <c r="D75" s="5"/>
    </row>
    <row r="76" spans="1:4" x14ac:dyDescent="0.2">
      <c r="A76" s="14"/>
      <c r="B76" s="5"/>
      <c r="C76" s="5"/>
      <c r="D76" s="5"/>
    </row>
    <row r="77" spans="1:4" x14ac:dyDescent="0.2">
      <c r="A77" s="16" t="s">
        <v>0</v>
      </c>
      <c r="B77" s="5"/>
      <c r="C77" s="5"/>
      <c r="D77" s="5"/>
    </row>
    <row r="78" spans="1:4" x14ac:dyDescent="0.2">
      <c r="A78" s="14"/>
      <c r="B78" s="5"/>
      <c r="C78" s="5"/>
      <c r="D78" s="5"/>
    </row>
    <row r="79" spans="1:4" x14ac:dyDescent="0.2">
      <c r="A79" s="32"/>
      <c r="B79" s="32"/>
      <c r="C79" s="32"/>
      <c r="D79" s="3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76</v>
      </c>
      <c r="B1" s="34"/>
      <c r="C1" s="34"/>
      <c r="D1" s="34"/>
      <c r="E1" s="34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19" t="s">
        <v>34</v>
      </c>
      <c r="B3" s="5"/>
      <c r="C3" s="5"/>
      <c r="D3" s="5"/>
      <c r="E3" s="5"/>
    </row>
    <row r="4" spans="1:5" x14ac:dyDescent="0.2">
      <c r="A4" s="19" t="s">
        <v>28</v>
      </c>
      <c r="B4" s="19" t="s">
        <v>27</v>
      </c>
      <c r="C4" s="5"/>
      <c r="D4" s="5"/>
      <c r="E4" s="5"/>
    </row>
    <row r="5" spans="1:5" x14ac:dyDescent="0.2">
      <c r="A5" s="14" t="s">
        <v>24</v>
      </c>
      <c r="B5" s="37">
        <v>4</v>
      </c>
      <c r="C5" s="5"/>
      <c r="D5" s="5"/>
      <c r="E5" s="5"/>
    </row>
    <row r="6" spans="1:5" x14ac:dyDescent="0.2">
      <c r="A6" s="14" t="s">
        <v>23</v>
      </c>
      <c r="B6" s="37">
        <v>6</v>
      </c>
      <c r="C6" s="5"/>
      <c r="D6" s="5"/>
      <c r="E6" s="5"/>
    </row>
    <row r="7" spans="1:5" x14ac:dyDescent="0.2">
      <c r="A7" s="14" t="s">
        <v>22</v>
      </c>
      <c r="B7" s="37">
        <v>3</v>
      </c>
      <c r="C7" s="5"/>
      <c r="D7" s="5"/>
      <c r="E7" s="5"/>
    </row>
    <row r="8" spans="1:5" x14ac:dyDescent="0.2">
      <c r="A8" s="14" t="s">
        <v>32</v>
      </c>
      <c r="B8" s="37" t="b">
        <v>1</v>
      </c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14" t="str">
        <f>IF(B8,"Cumulative probability","Probability Density")&amp;"   &gt;&gt;&gt;   "</f>
        <v xml:space="preserve">Cumulative probability   &gt;&gt;&gt;   </v>
      </c>
      <c r="B10" s="38">
        <f>_xlfn.WEIBULL.DIST(B5,B6,B7,B8)</f>
        <v>0.99637048298301445</v>
      </c>
      <c r="C10" s="38"/>
      <c r="D10" s="5"/>
      <c r="E10" s="5"/>
    </row>
    <row r="11" spans="1:5" x14ac:dyDescent="0.2">
      <c r="A11" s="5" t="str">
        <f ca="1">"Formula in "&amp;ADDRESS(ROW(B10),COLUMN(B10),4)&amp;"   &gt;&gt;&gt;   "&amp;_xlfn.FORMULATEXT(B10)</f>
        <v>Formula in B10   &gt;&gt;&gt;   =WEIBULL.DIST(B5,B6,B7,B8)</v>
      </c>
      <c r="B11" s="5"/>
      <c r="C11" s="5"/>
      <c r="D11" s="5"/>
      <c r="E11" s="5"/>
    </row>
    <row r="12" spans="1:5" x14ac:dyDescent="0.2">
      <c r="A12" s="5"/>
      <c r="B12" s="5"/>
      <c r="C12" s="5"/>
      <c r="D12" s="5"/>
      <c r="E12" s="5"/>
    </row>
    <row r="13" spans="1:5" x14ac:dyDescent="0.2">
      <c r="A13" s="19" t="s">
        <v>33</v>
      </c>
      <c r="B13" s="5"/>
      <c r="C13" s="5"/>
      <c r="D13" s="5"/>
      <c r="E13" s="5"/>
    </row>
    <row r="14" spans="1:5" x14ac:dyDescent="0.2">
      <c r="A14" s="19" t="s">
        <v>28</v>
      </c>
      <c r="B14" s="19" t="s">
        <v>27</v>
      </c>
      <c r="C14" s="5"/>
      <c r="D14" s="5"/>
      <c r="E14" s="5"/>
    </row>
    <row r="15" spans="1:5" x14ac:dyDescent="0.2">
      <c r="A15" s="14" t="s">
        <v>24</v>
      </c>
      <c r="B15" s="37">
        <v>4</v>
      </c>
      <c r="C15" s="5"/>
      <c r="D15" s="5"/>
      <c r="E15" s="5"/>
    </row>
    <row r="16" spans="1:5" x14ac:dyDescent="0.2">
      <c r="A16" s="14" t="s">
        <v>23</v>
      </c>
      <c r="B16" s="37">
        <v>6</v>
      </c>
      <c r="C16" s="5"/>
      <c r="D16" s="5"/>
      <c r="E16" s="5"/>
    </row>
    <row r="17" spans="1:5" x14ac:dyDescent="0.2">
      <c r="A17" s="14" t="s">
        <v>22</v>
      </c>
      <c r="B17" s="37">
        <v>3</v>
      </c>
      <c r="C17" s="5"/>
      <c r="D17" s="5"/>
      <c r="E17" s="5"/>
    </row>
    <row r="18" spans="1:5" x14ac:dyDescent="0.2">
      <c r="A18" s="14" t="s">
        <v>32</v>
      </c>
      <c r="B18" s="37" t="b">
        <v>0</v>
      </c>
      <c r="C18" s="5"/>
      <c r="D18" s="5"/>
      <c r="E18" s="5"/>
    </row>
    <row r="19" spans="1:5" x14ac:dyDescent="0.2">
      <c r="A19" s="5"/>
      <c r="B19" s="5"/>
      <c r="C19" s="5"/>
      <c r="D19" s="5"/>
      <c r="E19" s="5"/>
    </row>
    <row r="20" spans="1:5" x14ac:dyDescent="0.2">
      <c r="A20" s="14" t="str">
        <f>IF(B18,"Cumulative probability","Probability Density")&amp;"   &gt;&gt;&gt;   "</f>
        <v xml:space="preserve">Probability Density   &gt;&gt;&gt;   </v>
      </c>
      <c r="B20" s="38">
        <f>_xlfn.WEIBULL.DIST(B15,B16,B17,B18)</f>
        <v>3.0589509674018019E-2</v>
      </c>
      <c r="C20" s="5"/>
      <c r="D20" s="5"/>
      <c r="E20" s="5"/>
    </row>
    <row r="21" spans="1:5" x14ac:dyDescent="0.2">
      <c r="A21" s="5" t="str">
        <f ca="1">"Formula in "&amp;ADDRESS(ROW(B20),COLUMN(B20),4)&amp;"   &gt;&gt;&gt;   "&amp;_xlfn.FORMULATEXT(B20)</f>
        <v>Formula in B20   &gt;&gt;&gt;   =WEIBULL.DIST(B15,B16,B17,B18)</v>
      </c>
      <c r="B21" s="5"/>
      <c r="C21" s="5"/>
      <c r="D21" s="5"/>
      <c r="E21" s="5"/>
    </row>
    <row r="22" spans="1:5" x14ac:dyDescent="0.2">
      <c r="A22" s="5"/>
      <c r="B22" s="5"/>
      <c r="C22" s="5"/>
      <c r="D22" s="5"/>
      <c r="E22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77</v>
      </c>
      <c r="B1" s="34"/>
      <c r="C1" s="34"/>
      <c r="D1" s="34"/>
      <c r="E1" s="34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19" t="s">
        <v>34</v>
      </c>
      <c r="B3" s="5"/>
      <c r="C3" s="5"/>
      <c r="D3" s="5"/>
      <c r="E3" s="5"/>
    </row>
    <row r="4" spans="1:5" x14ac:dyDescent="0.2">
      <c r="A4" s="19" t="s">
        <v>28</v>
      </c>
      <c r="B4" s="19" t="s">
        <v>27</v>
      </c>
      <c r="C4" s="5"/>
      <c r="D4" s="5"/>
      <c r="E4" s="5"/>
    </row>
    <row r="5" spans="1:5" x14ac:dyDescent="0.2">
      <c r="A5" s="14" t="s">
        <v>24</v>
      </c>
      <c r="B5" s="37">
        <v>4</v>
      </c>
      <c r="C5" s="5"/>
      <c r="D5" s="5"/>
      <c r="E5" s="5"/>
    </row>
    <row r="6" spans="1:5" x14ac:dyDescent="0.2">
      <c r="A6" s="14" t="s">
        <v>23</v>
      </c>
      <c r="B6" s="37">
        <v>6</v>
      </c>
      <c r="C6" s="5"/>
      <c r="D6" s="5"/>
      <c r="E6" s="5"/>
    </row>
    <row r="7" spans="1:5" x14ac:dyDescent="0.2">
      <c r="A7" s="14" t="s">
        <v>22</v>
      </c>
      <c r="B7" s="37">
        <v>3</v>
      </c>
      <c r="C7" s="5"/>
      <c r="D7" s="5"/>
      <c r="E7" s="5"/>
    </row>
    <row r="8" spans="1:5" x14ac:dyDescent="0.2">
      <c r="A8" s="14" t="s">
        <v>32</v>
      </c>
      <c r="B8" s="37" t="b">
        <v>1</v>
      </c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14" t="str">
        <f>IF(B8,"Cumulative probability","Probability Density")&amp;"   &gt;&gt;&gt;   "</f>
        <v xml:space="preserve">Cumulative probability   &gt;&gt;&gt;   </v>
      </c>
      <c r="B10" s="38">
        <f>_xlfn.WEIBULL.DIST(B5,B6,B7,B8)</f>
        <v>0.99637048298301445</v>
      </c>
      <c r="C10" s="5"/>
      <c r="D10" s="5"/>
      <c r="E10" s="5"/>
    </row>
    <row r="11" spans="1:5" x14ac:dyDescent="0.2">
      <c r="A11" s="5" t="str">
        <f ca="1">"Formula in "&amp;ADDRESS(ROW(B10),COLUMN(B10),4)&amp;"   &gt;&gt;&gt;   "&amp;_xlfn.FORMULATEXT(B10)</f>
        <v>Formula in B10   &gt;&gt;&gt;   =WEIBULL.DIST(B5,B6,B7,B8)</v>
      </c>
      <c r="B11" s="5"/>
      <c r="C11" s="5"/>
      <c r="D11" s="5"/>
      <c r="E11" s="5"/>
    </row>
    <row r="12" spans="1:5" x14ac:dyDescent="0.2">
      <c r="A12" s="5"/>
      <c r="B12" s="5"/>
      <c r="C12" s="5"/>
      <c r="D12" s="5"/>
      <c r="E12" s="5"/>
    </row>
    <row r="13" spans="1:5" x14ac:dyDescent="0.2">
      <c r="A13" s="14" t="str">
        <f>IF(B8,"Cumulative probability","Probability Density")&amp;"   &gt;&gt;&gt;   "</f>
        <v xml:space="preserve">Cumulative probability   &gt;&gt;&gt;   </v>
      </c>
      <c r="B13" s="38">
        <f>WEIBULL(B5,B6,B7,B8)</f>
        <v>0.99637048298301445</v>
      </c>
      <c r="C13" s="5"/>
      <c r="D13" s="5"/>
      <c r="E13" s="5"/>
    </row>
    <row r="14" spans="1:5" x14ac:dyDescent="0.2">
      <c r="A14" s="5" t="str">
        <f ca="1">"Formula in "&amp;ADDRESS(ROW(B13),COLUMN(B13),4)&amp;"   &gt;&gt;&gt;   "&amp;_xlfn.FORMULATEXT(B13)</f>
        <v>Formula in B13   &gt;&gt;&gt;   =WEIBULL(B5,B6,B7,B8)</v>
      </c>
      <c r="B14" s="5"/>
      <c r="C14" s="5"/>
      <c r="D14" s="5"/>
      <c r="E14" s="5"/>
    </row>
    <row r="15" spans="1:5" x14ac:dyDescent="0.2">
      <c r="A15" s="5"/>
      <c r="B15" s="5"/>
      <c r="C15" s="5"/>
      <c r="D15" s="5"/>
      <c r="E15" s="5"/>
    </row>
    <row r="16" spans="1:5" x14ac:dyDescent="0.2">
      <c r="A16" s="14" t="s">
        <v>29</v>
      </c>
      <c r="B16" s="5" t="b">
        <f>B10=B13</f>
        <v>1</v>
      </c>
      <c r="C16" s="5"/>
      <c r="D16" s="5"/>
      <c r="E16" s="5"/>
    </row>
    <row r="17" spans="1:5" x14ac:dyDescent="0.2">
      <c r="A17" s="14"/>
      <c r="B17" s="5"/>
      <c r="C17" s="5"/>
      <c r="D17" s="14"/>
      <c r="E17" s="5"/>
    </row>
    <row r="18" spans="1:5" x14ac:dyDescent="0.2">
      <c r="A18" s="19" t="s">
        <v>33</v>
      </c>
      <c r="B18" s="5"/>
      <c r="C18" s="5"/>
      <c r="D18" s="14"/>
      <c r="E18" s="5"/>
    </row>
    <row r="19" spans="1:5" x14ac:dyDescent="0.2">
      <c r="A19" s="19" t="s">
        <v>28</v>
      </c>
      <c r="B19" s="19" t="s">
        <v>27</v>
      </c>
      <c r="C19" s="5"/>
      <c r="D19" s="14"/>
      <c r="E19" s="5"/>
    </row>
    <row r="20" spans="1:5" x14ac:dyDescent="0.2">
      <c r="A20" s="14" t="s">
        <v>24</v>
      </c>
      <c r="B20" s="37">
        <v>4</v>
      </c>
      <c r="C20" s="5"/>
      <c r="D20" s="14"/>
      <c r="E20" s="5"/>
    </row>
    <row r="21" spans="1:5" x14ac:dyDescent="0.2">
      <c r="A21" s="14" t="s">
        <v>23</v>
      </c>
      <c r="B21" s="37">
        <v>6</v>
      </c>
      <c r="C21" s="5"/>
      <c r="D21" s="14"/>
      <c r="E21" s="5"/>
    </row>
    <row r="22" spans="1:5" x14ac:dyDescent="0.2">
      <c r="A22" s="14" t="s">
        <v>22</v>
      </c>
      <c r="B22" s="37">
        <v>3</v>
      </c>
      <c r="C22" s="5"/>
      <c r="D22" s="14"/>
      <c r="E22" s="5"/>
    </row>
    <row r="23" spans="1:5" x14ac:dyDescent="0.2">
      <c r="A23" s="14" t="s">
        <v>32</v>
      </c>
      <c r="B23" s="37" t="b">
        <v>0</v>
      </c>
      <c r="C23" s="5"/>
      <c r="D23" s="14"/>
      <c r="E23" s="5"/>
    </row>
    <row r="24" spans="1:5" x14ac:dyDescent="0.2">
      <c r="A24" s="5"/>
      <c r="B24" s="5"/>
      <c r="C24" s="5"/>
      <c r="D24" s="14"/>
      <c r="E24" s="5"/>
    </row>
    <row r="25" spans="1:5" x14ac:dyDescent="0.2">
      <c r="A25" s="14" t="str">
        <f>IF(B23,"Cumulative probability","Probability Density")&amp;"   &gt;&gt;&gt;   "</f>
        <v xml:space="preserve">Probability Density   &gt;&gt;&gt;   </v>
      </c>
      <c r="B25" s="38">
        <f>_xlfn.WEIBULL.DIST(B20,B21,B22,B23)</f>
        <v>3.0589509674018019E-2</v>
      </c>
      <c r="C25" s="5"/>
      <c r="D25" s="14"/>
      <c r="E25" s="5"/>
    </row>
    <row r="26" spans="1:5" x14ac:dyDescent="0.2">
      <c r="A26" s="5" t="str">
        <f ca="1">"Formula in "&amp;ADDRESS(ROW(B25),COLUMN(B25),4)&amp;"   &gt;&gt;&gt;   "&amp;_xlfn.FORMULATEXT(B25)</f>
        <v>Formula in B25   &gt;&gt;&gt;   =WEIBULL.DIST(B20,B21,B22,B23)</v>
      </c>
      <c r="B26" s="5"/>
      <c r="C26" s="5"/>
      <c r="D26" s="14"/>
      <c r="E26" s="5"/>
    </row>
    <row r="27" spans="1:5" x14ac:dyDescent="0.2">
      <c r="A27" s="5"/>
      <c r="B27" s="5"/>
      <c r="C27" s="5"/>
      <c r="D27" s="14"/>
      <c r="E27" s="5"/>
    </row>
    <row r="28" spans="1:5" x14ac:dyDescent="0.2">
      <c r="A28" s="14" t="str">
        <f>IF(B23,"Cumulative probability","Probability Density")&amp;"   &gt;&gt;&gt;   "</f>
        <v xml:space="preserve">Probability Density   &gt;&gt;&gt;   </v>
      </c>
      <c r="B28" s="40">
        <f>WEIBULL(B20,B21,B22,B23)</f>
        <v>3.0589509674018019E-2</v>
      </c>
      <c r="C28" s="5"/>
      <c r="D28" s="14"/>
      <c r="E28" s="5"/>
    </row>
    <row r="29" spans="1:5" x14ac:dyDescent="0.2">
      <c r="A29" s="5" t="str">
        <f ca="1">"Formula in "&amp;ADDRESS(ROW(B28),COLUMN(B28),4)&amp;"   &gt;&gt;&gt;   "&amp;_xlfn.FORMULATEXT(B28)</f>
        <v>Formula in B28   &gt;&gt;&gt;   =WEIBULL(B20,B21,B22,B23)</v>
      </c>
      <c r="B29" s="5"/>
      <c r="C29" s="5"/>
      <c r="D29" s="14"/>
      <c r="E29" s="5"/>
    </row>
    <row r="30" spans="1:5" x14ac:dyDescent="0.2">
      <c r="A30" s="5"/>
      <c r="B30" s="5"/>
      <c r="C30" s="5"/>
      <c r="D30" s="14"/>
      <c r="E30" s="5"/>
    </row>
    <row r="31" spans="1:5" x14ac:dyDescent="0.2">
      <c r="A31" s="14" t="s">
        <v>29</v>
      </c>
      <c r="B31" s="5" t="b">
        <f>B25=B28</f>
        <v>1</v>
      </c>
      <c r="C31" s="5"/>
      <c r="D31" s="14"/>
      <c r="E31" s="5"/>
    </row>
    <row r="32" spans="1:5" x14ac:dyDescent="0.2">
      <c r="A32" s="14"/>
      <c r="B32" s="5"/>
      <c r="C32" s="5"/>
      <c r="D32" s="14"/>
      <c r="E32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78</v>
      </c>
      <c r="B1" s="34"/>
      <c r="C1" s="34"/>
      <c r="D1" s="34"/>
      <c r="E1" s="34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19"/>
      <c r="C2" s="5"/>
      <c r="D2" s="19"/>
      <c r="E2" s="19"/>
    </row>
    <row r="3" spans="1:5" x14ac:dyDescent="0.2">
      <c r="A3" s="19" t="s">
        <v>28</v>
      </c>
      <c r="B3" s="19" t="s">
        <v>27</v>
      </c>
      <c r="C3" s="5"/>
      <c r="D3" s="19"/>
      <c r="E3" s="19"/>
    </row>
    <row r="4" spans="1:5" x14ac:dyDescent="0.2">
      <c r="A4" s="14" t="s">
        <v>24</v>
      </c>
      <c r="B4" s="37">
        <v>4</v>
      </c>
      <c r="C4" s="5"/>
      <c r="D4" s="19"/>
      <c r="E4" s="19"/>
    </row>
    <row r="5" spans="1:5" x14ac:dyDescent="0.2">
      <c r="A5" s="14" t="s">
        <v>23</v>
      </c>
      <c r="B5" s="37">
        <v>6</v>
      </c>
      <c r="C5" s="5"/>
      <c r="D5" s="19"/>
      <c r="E5" s="19"/>
    </row>
    <row r="6" spans="1:5" x14ac:dyDescent="0.2">
      <c r="A6" s="14" t="s">
        <v>22</v>
      </c>
      <c r="B6" s="37">
        <v>3</v>
      </c>
      <c r="C6" s="5"/>
      <c r="D6" s="19"/>
      <c r="E6" s="19"/>
    </row>
    <row r="7" spans="1:5" x14ac:dyDescent="0.2">
      <c r="A7" s="14" t="s">
        <v>32</v>
      </c>
      <c r="B7" s="5" t="b">
        <v>1</v>
      </c>
      <c r="C7" s="5"/>
      <c r="D7" s="19"/>
      <c r="E7" s="19"/>
    </row>
    <row r="8" spans="1:5" x14ac:dyDescent="0.2">
      <c r="A8" s="14"/>
      <c r="B8" s="14"/>
      <c r="C8" s="14"/>
      <c r="D8" s="19"/>
      <c r="E8" s="19"/>
    </row>
    <row r="9" spans="1:5" x14ac:dyDescent="0.2">
      <c r="A9" s="19" t="s">
        <v>31</v>
      </c>
      <c r="B9" s="19"/>
      <c r="C9" s="14"/>
      <c r="D9" s="19"/>
      <c r="E9" s="19"/>
    </row>
    <row r="10" spans="1:5" x14ac:dyDescent="0.2">
      <c r="A10" s="14" t="str">
        <f>IF(B7,"Cumulative probability","Probability Density")&amp;"   &gt;&gt;&gt;   "</f>
        <v xml:space="preserve">Cumulative probability   &gt;&gt;&gt;   </v>
      </c>
      <c r="B10" s="5">
        <f>_xlfn.WEIBULL.DIST(B4,B5,B6,TRUE)</f>
        <v>0.99637048298301445</v>
      </c>
      <c r="C10" s="5"/>
      <c r="D10" s="19"/>
      <c r="E10" s="19"/>
    </row>
    <row r="11" spans="1:5" x14ac:dyDescent="0.2">
      <c r="A11" s="5" t="str">
        <f ca="1">"Formula in "&amp;ADDRESS(ROW(B10),COLUMN(B10),4)&amp;"   &gt;&gt;&gt;   "&amp;_xlfn.FORMULATEXT(B10)</f>
        <v>Formula in B10   &gt;&gt;&gt;   =WEIBULL.DIST(B4,B5,B6,TRUE)</v>
      </c>
      <c r="B11" s="5"/>
      <c r="C11" s="5"/>
      <c r="D11" s="19"/>
      <c r="E11" s="19"/>
    </row>
    <row r="12" spans="1:5" x14ac:dyDescent="0.2">
      <c r="A12" s="5"/>
      <c r="B12" s="5"/>
      <c r="C12" s="5"/>
      <c r="D12" s="19"/>
      <c r="E12" s="19"/>
    </row>
    <row r="13" spans="1:5" x14ac:dyDescent="0.2">
      <c r="A13" s="19" t="s">
        <v>30</v>
      </c>
      <c r="B13" s="5"/>
      <c r="C13" s="5"/>
      <c r="D13" s="19"/>
      <c r="E13" s="19"/>
    </row>
    <row r="14" spans="1:5" ht="45" customHeight="1" x14ac:dyDescent="0.2">
      <c r="A14" s="19"/>
      <c r="B14" s="5"/>
      <c r="C14" s="5"/>
      <c r="D14" s="19"/>
      <c r="E14" s="19"/>
    </row>
    <row r="15" spans="1:5" x14ac:dyDescent="0.2">
      <c r="A15" s="14" t="str">
        <f>IF(B7,"Cumulative probability","Probability Density")&amp;"   &gt;&gt;&gt;   "</f>
        <v xml:space="preserve">Cumulative probability   &gt;&gt;&gt;   </v>
      </c>
      <c r="B15" s="5">
        <f>1-EXP(1)^-((B4/B6)^B5)</f>
        <v>0.99637048298301445</v>
      </c>
      <c r="C15" s="5"/>
      <c r="D15" s="19"/>
      <c r="E15" s="19"/>
    </row>
    <row r="16" spans="1:5" x14ac:dyDescent="0.2">
      <c r="A16" s="5" t="str">
        <f ca="1">"Formula in "&amp;ADDRESS(ROW(B15),COLUMN(B15),4)&amp;"   &gt;&gt;&gt;   "&amp;_xlfn.FORMULATEXT(B15)</f>
        <v>Formula in B15   &gt;&gt;&gt;   =1-EXP(1)^-((B4/B6)^B5)</v>
      </c>
      <c r="B16" s="5"/>
      <c r="C16" s="5"/>
      <c r="D16" s="19"/>
      <c r="E16" s="19"/>
    </row>
    <row r="17" spans="1:5" x14ac:dyDescent="0.2">
      <c r="A17" s="5"/>
      <c r="B17" s="5"/>
      <c r="C17" s="5"/>
      <c r="D17" s="19"/>
      <c r="E17" s="19"/>
    </row>
    <row r="18" spans="1:5" x14ac:dyDescent="0.2">
      <c r="A18" s="14" t="s">
        <v>29</v>
      </c>
      <c r="B18" s="5" t="b">
        <f>B10=B15</f>
        <v>1</v>
      </c>
      <c r="C18" s="5"/>
      <c r="D18" s="19"/>
      <c r="E18" s="19"/>
    </row>
    <row r="19" spans="1:5" x14ac:dyDescent="0.2">
      <c r="A19" s="14"/>
      <c r="B19" s="5"/>
      <c r="C19" s="5"/>
      <c r="D19" s="19"/>
      <c r="E19" s="19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79</v>
      </c>
      <c r="B1" s="34"/>
      <c r="C1" s="34"/>
      <c r="D1" s="34"/>
      <c r="E1" s="34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19"/>
      <c r="C2" s="5"/>
      <c r="D2" s="19"/>
      <c r="E2" s="19"/>
    </row>
    <row r="3" spans="1:5" x14ac:dyDescent="0.2">
      <c r="A3" s="19" t="s">
        <v>28</v>
      </c>
      <c r="B3" s="19" t="s">
        <v>27</v>
      </c>
      <c r="C3" s="5"/>
      <c r="D3" s="19"/>
      <c r="E3" s="19"/>
    </row>
    <row r="4" spans="1:5" x14ac:dyDescent="0.2">
      <c r="A4" s="14" t="s">
        <v>24</v>
      </c>
      <c r="B4" s="37">
        <v>4</v>
      </c>
      <c r="C4" s="5"/>
      <c r="D4" s="19"/>
      <c r="E4" s="19"/>
    </row>
    <row r="5" spans="1:5" x14ac:dyDescent="0.2">
      <c r="A5" s="14" t="s">
        <v>23</v>
      </c>
      <c r="B5" s="37">
        <v>6</v>
      </c>
      <c r="C5" s="5"/>
      <c r="D5" s="19"/>
      <c r="E5" s="19"/>
    </row>
    <row r="6" spans="1:5" x14ac:dyDescent="0.2">
      <c r="A6" s="14" t="s">
        <v>22</v>
      </c>
      <c r="B6" s="37">
        <v>3</v>
      </c>
      <c r="C6" s="5"/>
      <c r="D6" s="19"/>
      <c r="E6" s="19"/>
    </row>
    <row r="7" spans="1:5" x14ac:dyDescent="0.2">
      <c r="A7" s="14" t="s">
        <v>32</v>
      </c>
      <c r="B7" s="5" t="b">
        <v>0</v>
      </c>
      <c r="C7" s="5"/>
      <c r="D7" s="19"/>
      <c r="E7" s="19"/>
    </row>
    <row r="8" spans="1:5" x14ac:dyDescent="0.2">
      <c r="A8" s="14"/>
      <c r="B8" s="14"/>
      <c r="C8" s="14"/>
      <c r="D8" s="19"/>
      <c r="E8" s="19"/>
    </row>
    <row r="9" spans="1:5" x14ac:dyDescent="0.2">
      <c r="A9" s="19" t="s">
        <v>31</v>
      </c>
      <c r="B9" s="19"/>
      <c r="C9" s="14"/>
      <c r="D9" s="19"/>
      <c r="E9" s="19"/>
    </row>
    <row r="10" spans="1:5" x14ac:dyDescent="0.2">
      <c r="A10" s="14" t="str">
        <f>IF(B7,"Cumulative probability","Probability Density")&amp;"   &gt;&gt;&gt;   "</f>
        <v xml:space="preserve">Probability Density   &gt;&gt;&gt;   </v>
      </c>
      <c r="B10" s="5">
        <f>_xlfn.WEIBULL.DIST(B4,B5,B6,FALSE)</f>
        <v>3.0589509674018019E-2</v>
      </c>
      <c r="C10" s="5"/>
      <c r="D10" s="19"/>
      <c r="E10" s="19"/>
    </row>
    <row r="11" spans="1:5" x14ac:dyDescent="0.2">
      <c r="A11" s="5" t="str">
        <f ca="1">"Formula in "&amp;ADDRESS(ROW(B10),COLUMN(B10),4)&amp;"   &gt;&gt;&gt;   "&amp;_xlfn.FORMULATEXT(B10)</f>
        <v>Formula in B10   &gt;&gt;&gt;   =WEIBULL.DIST(B4,B5,B6,FALSE)</v>
      </c>
      <c r="B11" s="5"/>
      <c r="C11" s="5"/>
      <c r="D11" s="19"/>
      <c r="E11" s="19"/>
    </row>
    <row r="12" spans="1:5" x14ac:dyDescent="0.2">
      <c r="A12" s="5"/>
      <c r="B12" s="5"/>
      <c r="C12" s="5"/>
      <c r="D12" s="19"/>
      <c r="E12" s="19"/>
    </row>
    <row r="13" spans="1:5" x14ac:dyDescent="0.2">
      <c r="A13" s="19" t="s">
        <v>30</v>
      </c>
      <c r="B13" s="5"/>
      <c r="C13" s="5"/>
      <c r="D13" s="19"/>
      <c r="E13" s="41"/>
    </row>
    <row r="14" spans="1:5" ht="39.75" customHeight="1" x14ac:dyDescent="0.2">
      <c r="A14" s="19"/>
      <c r="B14" s="5"/>
      <c r="C14" s="5"/>
      <c r="D14" s="19"/>
      <c r="E14" s="41"/>
    </row>
    <row r="15" spans="1:5" x14ac:dyDescent="0.2">
      <c r="A15" s="14" t="str">
        <f>IF(B7,"Cumulative probability","Probability Density")&amp;"   &gt;&gt;&gt;   "</f>
        <v xml:space="preserve">Probability Density   &gt;&gt;&gt;   </v>
      </c>
      <c r="B15" s="5">
        <f>(B5/B6^B5)*B4^(B5-1)*EXP(1)^-((B4/B6)^B5)</f>
        <v>3.0589509674017971E-2</v>
      </c>
      <c r="C15" s="5"/>
      <c r="D15" s="19"/>
      <c r="E15" s="19"/>
    </row>
    <row r="16" spans="1:5" x14ac:dyDescent="0.2">
      <c r="A16" s="5" t="str">
        <f ca="1">"Formula in "&amp;ADDRESS(ROW(B15),COLUMN(B15),4)&amp;"   &gt;&gt;&gt;   "&amp;_xlfn.FORMULATEXT(B15)</f>
        <v>Formula in B15   &gt;&gt;&gt;   =(B5/B6^B5)*B4^(B5-1)*EXP(1)^-((B4/B6)^B5)</v>
      </c>
      <c r="B16" s="5"/>
      <c r="C16" s="5"/>
      <c r="D16" s="19"/>
      <c r="E16" s="19"/>
    </row>
    <row r="17" spans="1:5" x14ac:dyDescent="0.2">
      <c r="A17" s="5"/>
      <c r="B17" s="5"/>
      <c r="C17" s="5"/>
      <c r="D17" s="19"/>
      <c r="E17" s="19"/>
    </row>
    <row r="18" spans="1:5" x14ac:dyDescent="0.2">
      <c r="A18" s="14" t="s">
        <v>29</v>
      </c>
      <c r="B18" s="5" t="b">
        <f>B10=B15</f>
        <v>1</v>
      </c>
      <c r="C18" s="5"/>
      <c r="D18" s="19"/>
      <c r="E18" s="19"/>
    </row>
    <row r="19" spans="1:5" x14ac:dyDescent="0.2">
      <c r="A19" s="14"/>
      <c r="B19" s="5"/>
      <c r="C19" s="5"/>
      <c r="D19" s="19"/>
      <c r="E19" s="19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80</v>
      </c>
      <c r="B1" s="34"/>
      <c r="C1" s="34"/>
      <c r="D1" s="34"/>
      <c r="E1" s="34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42"/>
      <c r="C2" s="43"/>
      <c r="D2" s="44"/>
      <c r="E2" s="5"/>
    </row>
    <row r="3" spans="1:5" ht="25.5" x14ac:dyDescent="0.2">
      <c r="A3" s="44" t="s">
        <v>28</v>
      </c>
      <c r="B3" s="42" t="s">
        <v>27</v>
      </c>
      <c r="C3" s="43" t="s">
        <v>26</v>
      </c>
      <c r="D3" s="44" t="s">
        <v>25</v>
      </c>
      <c r="E3" s="5"/>
    </row>
    <row r="4" spans="1:5" x14ac:dyDescent="0.2">
      <c r="A4" s="14" t="s">
        <v>24</v>
      </c>
      <c r="B4" s="37">
        <v>4</v>
      </c>
      <c r="C4" s="5">
        <f>IF(AND(INT(B4)-B4=0,B4&gt;=0),0,"Data input error")</f>
        <v>0</v>
      </c>
      <c r="D4" s="5" t="str">
        <f ca="1">_xlfn.FORMULATEXT(C4)</f>
        <v>=IF(AND(INT(B4)-B4=0,B4&gt;=0),0,"Data input error")</v>
      </c>
      <c r="E4" s="5"/>
    </row>
    <row r="5" spans="1:5" x14ac:dyDescent="0.2">
      <c r="A5" s="14" t="s">
        <v>23</v>
      </c>
      <c r="B5" s="37">
        <v>6</v>
      </c>
      <c r="C5" s="5">
        <f>IF(AND(ISNUMBER(B5),B5&gt;0),0,"Data input error")</f>
        <v>0</v>
      </c>
      <c r="D5" s="5" t="str">
        <f ca="1">_xlfn.FORMULATEXT(C5)</f>
        <v>=IF(AND(ISNUMBER(B5),B5&gt;0),0,"Data input error")</v>
      </c>
      <c r="E5" s="5"/>
    </row>
    <row r="6" spans="1:5" x14ac:dyDescent="0.2">
      <c r="A6" s="14" t="s">
        <v>22</v>
      </c>
      <c r="B6" s="37">
        <v>3</v>
      </c>
      <c r="C6" s="5">
        <f>IF(AND(ISNUMBER(B6),B6&gt;0),0,1)</f>
        <v>0</v>
      </c>
      <c r="D6" s="5" t="str">
        <f ca="1">_xlfn.FORMULATEXT(C6)</f>
        <v>=IF(AND(ISNUMBER(B6),B6&gt;0),0,1)</v>
      </c>
      <c r="E6" s="5"/>
    </row>
    <row r="7" spans="1:5" x14ac:dyDescent="0.2">
      <c r="A7" s="14" t="s">
        <v>21</v>
      </c>
      <c r="B7" s="37" t="b">
        <v>1</v>
      </c>
      <c r="C7" s="5">
        <f>IF(OR(ISLOGICAL(B7),B7=0,B7=1),0,"Data input error")</f>
        <v>0</v>
      </c>
      <c r="D7" s="5" t="str">
        <f ca="1">_xlfn.FORMULATEXT(C7)</f>
        <v>=IF(OR(ISLOGICAL(B7),B7=0,B7=1),0,"Data input error")</v>
      </c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14" t="str">
        <f>IF(B7,"Cumulative probability","Probability Density")&amp;"   &gt;&gt;&gt;   "</f>
        <v xml:space="preserve">Cumulative probability   &gt;&gt;&gt;   </v>
      </c>
      <c r="B9" s="5">
        <f>_xlfn.WEIBULL.DIST(B4,B5,B6,B7)</f>
        <v>0.99637048298301445</v>
      </c>
      <c r="C9" s="5">
        <f>IF(SUM(C4:C7)=0,0,"Data input error")</f>
        <v>0</v>
      </c>
      <c r="D9" s="5" t="str">
        <f ca="1">_xlfn.FORMULATEXT(C9)</f>
        <v>=IF(SUM(C4:C7)=0,0,"Data input error")</v>
      </c>
      <c r="E9" s="5"/>
    </row>
    <row r="10" spans="1:5" x14ac:dyDescent="0.2">
      <c r="A10" s="5" t="str">
        <f ca="1">"Formula in "&amp;ADDRESS(ROW(B9),COLUMN(B9),4)&amp;"   &gt;&gt;&gt;   "&amp;_xlfn.FORMULATEXT(B9)</f>
        <v>Formula in B9   &gt;&gt;&gt;   =WEIBULL.DIST(B4,B5,B6,B7)</v>
      </c>
      <c r="B10" s="5"/>
      <c r="C10" s="5"/>
      <c r="D10" s="5"/>
      <c r="E10" s="5"/>
    </row>
    <row r="11" spans="1:5" x14ac:dyDescent="0.2">
      <c r="A11" s="5"/>
      <c r="B11" s="5"/>
      <c r="C11" s="5"/>
      <c r="D11" s="5"/>
      <c r="E11" s="5"/>
    </row>
    <row r="12" spans="1:5" x14ac:dyDescent="0.2">
      <c r="A12" s="5" t="s">
        <v>20</v>
      </c>
      <c r="B12" s="5"/>
      <c r="C12" s="5"/>
      <c r="D12" s="5"/>
      <c r="E12" s="5"/>
    </row>
    <row r="13" spans="1:5" x14ac:dyDescent="0.2">
      <c r="A13" s="45" t="s">
        <v>19</v>
      </c>
      <c r="B13" s="44" t="s">
        <v>18</v>
      </c>
      <c r="C13" s="46" t="s">
        <v>17</v>
      </c>
      <c r="D13" s="44" t="s">
        <v>16</v>
      </c>
      <c r="E13" s="19"/>
    </row>
    <row r="14" spans="1:5" x14ac:dyDescent="0.2">
      <c r="A14" s="5" t="str">
        <f>A4</f>
        <v>x</v>
      </c>
      <c r="B14" s="14" t="s">
        <v>13</v>
      </c>
      <c r="C14" s="5"/>
      <c r="D14" s="5"/>
      <c r="E14" s="5"/>
    </row>
    <row r="15" spans="1:5" x14ac:dyDescent="0.2">
      <c r="A15" s="5"/>
      <c r="B15" s="14" t="s">
        <v>15</v>
      </c>
      <c r="C15" s="5"/>
      <c r="D15" s="5"/>
      <c r="E15" s="5"/>
    </row>
    <row r="16" spans="1:5" x14ac:dyDescent="0.2">
      <c r="A16" s="5"/>
      <c r="B16" s="14" t="s">
        <v>14</v>
      </c>
      <c r="C16" s="5"/>
      <c r="D16" s="5"/>
      <c r="E16" s="5"/>
    </row>
    <row r="17" spans="1:5" x14ac:dyDescent="0.2">
      <c r="A17" s="5"/>
      <c r="B17" s="19" t="s">
        <v>10</v>
      </c>
      <c r="C17" s="19" t="b">
        <f>AND(INT(B4)-B4=0,B4&gt;=0)</f>
        <v>1</v>
      </c>
      <c r="D17" s="5" t="str">
        <f ca="1">_xlfn.FORMULATEXT(C17)</f>
        <v>=AND(INT(B4)-B4=0,B4&gt;=0)</v>
      </c>
      <c r="E17" s="5"/>
    </row>
    <row r="18" spans="1:5" x14ac:dyDescent="0.2">
      <c r="A18" s="5"/>
      <c r="B18" s="19"/>
      <c r="C18" s="19"/>
      <c r="D18" s="5"/>
      <c r="E18" s="5"/>
    </row>
    <row r="19" spans="1:5" x14ac:dyDescent="0.2">
      <c r="A19" s="5" t="str">
        <f>A5</f>
        <v>alpha</v>
      </c>
      <c r="B19" s="14" t="s">
        <v>13</v>
      </c>
      <c r="C19" s="5"/>
      <c r="D19" s="5"/>
      <c r="E19" s="5"/>
    </row>
    <row r="20" spans="1:5" x14ac:dyDescent="0.2">
      <c r="A20" s="5"/>
      <c r="B20" s="14" t="s">
        <v>12</v>
      </c>
      <c r="C20" s="5"/>
      <c r="D20" s="5"/>
      <c r="E20" s="5"/>
    </row>
    <row r="21" spans="1:5" x14ac:dyDescent="0.2">
      <c r="A21" s="5"/>
      <c r="B21" s="19" t="s">
        <v>10</v>
      </c>
      <c r="C21" s="19" t="b">
        <f>AND(ISNUMBER(B5),B5&gt;0)</f>
        <v>1</v>
      </c>
      <c r="D21" s="5" t="str">
        <f ca="1">_xlfn.FORMULATEXT(C21)</f>
        <v>=AND(ISNUMBER(B5),B5&gt;0)</v>
      </c>
      <c r="E21" s="5"/>
    </row>
    <row r="22" spans="1:5" x14ac:dyDescent="0.2">
      <c r="A22" s="5"/>
      <c r="B22" s="19"/>
      <c r="C22" s="19"/>
      <c r="D22" s="5"/>
      <c r="E22" s="5"/>
    </row>
    <row r="23" spans="1:5" x14ac:dyDescent="0.2">
      <c r="A23" s="5" t="str">
        <f>A6</f>
        <v>beta</v>
      </c>
      <c r="B23" s="14" t="s">
        <v>13</v>
      </c>
      <c r="C23" s="19"/>
      <c r="D23" s="5"/>
      <c r="E23" s="5"/>
    </row>
    <row r="24" spans="1:5" x14ac:dyDescent="0.2">
      <c r="A24" s="5"/>
      <c r="B24" s="14" t="s">
        <v>12</v>
      </c>
      <c r="C24" s="19"/>
      <c r="D24" s="5"/>
      <c r="E24" s="5"/>
    </row>
    <row r="25" spans="1:5" x14ac:dyDescent="0.2">
      <c r="A25" s="5"/>
      <c r="B25" s="19" t="s">
        <v>10</v>
      </c>
      <c r="C25" s="19" t="b">
        <f>AND(ISNUMBER(B6),B6&gt;0)</f>
        <v>1</v>
      </c>
      <c r="D25" s="5" t="str">
        <f ca="1">_xlfn.FORMULATEXT(C25)</f>
        <v>=AND(ISNUMBER(B6),B6&gt;0)</v>
      </c>
      <c r="E25" s="5"/>
    </row>
    <row r="26" spans="1:5" x14ac:dyDescent="0.2">
      <c r="A26" s="5"/>
      <c r="B26" s="14"/>
      <c r="C26" s="19"/>
      <c r="D26" s="5"/>
      <c r="E26" s="5"/>
    </row>
    <row r="27" spans="1:5" x14ac:dyDescent="0.2">
      <c r="A27" s="5" t="str">
        <f>A7</f>
        <v>Cumulative</v>
      </c>
      <c r="B27" s="14" t="s">
        <v>11</v>
      </c>
      <c r="C27" s="19"/>
      <c r="D27" s="5"/>
      <c r="E27" s="5"/>
    </row>
    <row r="28" spans="1:5" x14ac:dyDescent="0.2">
      <c r="A28" s="5"/>
      <c r="B28" s="19" t="s">
        <v>10</v>
      </c>
      <c r="C28" s="19" t="b">
        <f>OR(ISLOGICAL(B7),B7=0,B7=1)</f>
        <v>1</v>
      </c>
      <c r="D28" s="5" t="str">
        <f ca="1">_xlfn.FORMULATEXT(C28)</f>
        <v>=OR(ISLOGICAL(B7),B7=0,B7=1)</v>
      </c>
      <c r="E28" s="5"/>
    </row>
    <row r="29" spans="1:5" x14ac:dyDescent="0.2">
      <c r="A29" s="5"/>
      <c r="B29" s="19"/>
      <c r="C29" s="19"/>
      <c r="D29" s="5"/>
      <c r="E29" s="5"/>
    </row>
    <row r="30" spans="1:5" x14ac:dyDescent="0.2">
      <c r="A30" s="14" t="s">
        <v>9</v>
      </c>
      <c r="B30" s="19"/>
      <c r="C30" s="19"/>
      <c r="D30" s="5"/>
      <c r="E30" s="5"/>
    </row>
    <row r="31" spans="1:5" x14ac:dyDescent="0.2">
      <c r="A31" s="14" t="s">
        <v>8</v>
      </c>
      <c r="B31" s="19"/>
      <c r="C31" s="19"/>
      <c r="D31" s="5"/>
      <c r="E31" s="5"/>
    </row>
    <row r="32" spans="1:5" x14ac:dyDescent="0.2">
      <c r="A32" s="5"/>
      <c r="B32" s="5"/>
      <c r="C32" s="5"/>
      <c r="D32" s="5"/>
      <c r="E32" s="5"/>
    </row>
  </sheetData>
  <conditionalFormatting sqref="C9">
    <cfRule type="cellIs" dxfId="1" priority="1" operator="equal">
      <formula>0</formula>
    </cfRule>
  </conditionalFormatting>
  <conditionalFormatting sqref="C4:C7">
    <cfRule type="cellIs" dxfId="0" priority="2" operator="equal">
      <formula>0</formula>
    </cfRule>
  </conditionalFormatting>
  <dataValidations count="3">
    <dataValidation type="list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7" xr:uid="{00000000-0002-0000-0500-000000000000}">
      <formula1>"TRUE,FALSE,1,0"</formula1>
    </dataValidation>
    <dataValidation type="whole" operator="greaterThanOrEqual" allowBlank="1" showInputMessage="1" showErrorMessage="1" errorTitle="Data Input Error" error="Input a whole number greater than or equal to zero._x000a_" promptTitle="Data Input Validation" prompt="Input a whole number greater than or equal to zero." sqref="B4" xr:uid="{00000000-0002-0000-0500-000001000000}">
      <formula1>0</formula1>
    </dataValidation>
    <dataValidation type="custom" allowBlank="1" showInputMessage="1" showErrorMessage="1" errorTitle="Data Input Error" error="Input a number greater than or equal to 0." promptTitle="Data Input Validation" prompt="Input a number greater than or equal to 0" sqref="B5:B6" xr:uid="{00000000-0002-0000-0500-000002000000}">
      <formula1>ISNUMBER(B5)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P30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50" t="s">
        <v>74</v>
      </c>
      <c r="B1" s="34"/>
      <c r="C1" s="34"/>
      <c r="D1" s="34"/>
      <c r="E1" s="34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.75" x14ac:dyDescent="0.25">
      <c r="A3" s="8" t="s">
        <v>70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x14ac:dyDescent="0.2">
      <c r="A4" s="19" t="s">
        <v>71</v>
      </c>
      <c r="B4" s="32">
        <v>1</v>
      </c>
      <c r="C4" s="32">
        <v>1</v>
      </c>
      <c r="D4" s="32">
        <v>1</v>
      </c>
      <c r="E4" s="32">
        <v>1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">
      <c r="A5" s="19" t="s">
        <v>72</v>
      </c>
      <c r="B5" s="32">
        <v>0.5</v>
      </c>
      <c r="C5" s="32">
        <v>1</v>
      </c>
      <c r="D5" s="32">
        <v>1.5</v>
      </c>
      <c r="E5" s="32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x14ac:dyDescent="0.2">
      <c r="A6" s="19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x14ac:dyDescent="0.2">
      <c r="A7" s="47">
        <v>0</v>
      </c>
      <c r="B7" s="48">
        <f t="shared" ref="B7:E27" si="0">_xlfn.WEIBULL.DIST(A7,B$4,B$5,TRUE)</f>
        <v>0</v>
      </c>
      <c r="C7" s="49">
        <f t="shared" si="0"/>
        <v>0</v>
      </c>
      <c r="D7" s="49">
        <f t="shared" si="0"/>
        <v>0</v>
      </c>
      <c r="E7" s="49">
        <f t="shared" si="0"/>
        <v>0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x14ac:dyDescent="0.2">
      <c r="A8" s="47">
        <f t="shared" ref="A8:A27" si="1">A7+0.2</f>
        <v>0.2</v>
      </c>
      <c r="B8" s="49">
        <f t="shared" si="0"/>
        <v>0.32967995396436073</v>
      </c>
      <c r="C8" s="49">
        <f t="shared" si="0"/>
        <v>0.28084614105384703</v>
      </c>
      <c r="D8" s="49">
        <f t="shared" si="0"/>
        <v>0.17074764455149327</v>
      </c>
      <c r="E8" s="49">
        <f t="shared" si="0"/>
        <v>8.1831011781120969E-2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x14ac:dyDescent="0.2">
      <c r="A9" s="47">
        <f t="shared" si="1"/>
        <v>0.4</v>
      </c>
      <c r="B9" s="49">
        <f t="shared" si="0"/>
        <v>0.55067103588277844</v>
      </c>
      <c r="C9" s="49">
        <f t="shared" si="0"/>
        <v>0.42343721377676957</v>
      </c>
      <c r="D9" s="49">
        <f t="shared" si="0"/>
        <v>0.24594613599338894</v>
      </c>
      <c r="E9" s="49">
        <f t="shared" si="0"/>
        <v>0.11571252212660049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x14ac:dyDescent="0.2">
      <c r="A10" s="47">
        <f t="shared" si="1"/>
        <v>0.60000000000000009</v>
      </c>
      <c r="B10" s="49">
        <f t="shared" si="0"/>
        <v>0.69880578808779803</v>
      </c>
      <c r="C10" s="49">
        <f t="shared" si="0"/>
        <v>0.50282131388177742</v>
      </c>
      <c r="D10" s="49">
        <f t="shared" si="0"/>
        <v>0.28481512927495767</v>
      </c>
      <c r="E10" s="49">
        <f t="shared" si="0"/>
        <v>0.13273228320692237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x14ac:dyDescent="0.2">
      <c r="A11" s="47">
        <f t="shared" si="1"/>
        <v>0.8</v>
      </c>
      <c r="B11" s="49">
        <f t="shared" si="0"/>
        <v>0.79810348200534464</v>
      </c>
      <c r="C11" s="49">
        <f t="shared" si="0"/>
        <v>0.54981806683689982</v>
      </c>
      <c r="D11" s="49">
        <f t="shared" si="0"/>
        <v>0.30687531676759078</v>
      </c>
      <c r="E11" s="49">
        <f t="shared" si="0"/>
        <v>0.14224576368256023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x14ac:dyDescent="0.2">
      <c r="A12" s="47">
        <f t="shared" si="1"/>
        <v>1</v>
      </c>
      <c r="B12" s="49">
        <f t="shared" si="0"/>
        <v>0.8646647167633873</v>
      </c>
      <c r="C12" s="49">
        <f t="shared" si="0"/>
        <v>0.57880725217646456</v>
      </c>
      <c r="D12" s="49">
        <f t="shared" si="0"/>
        <v>0.32014211918107588</v>
      </c>
      <c r="E12" s="49">
        <f t="shared" si="0"/>
        <v>0.14791676187112773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x14ac:dyDescent="0.2">
      <c r="A13" s="47">
        <f t="shared" si="1"/>
        <v>1.2</v>
      </c>
      <c r="B13" s="49">
        <f t="shared" si="0"/>
        <v>0.90928204671058754</v>
      </c>
      <c r="C13" s="49">
        <f t="shared" si="0"/>
        <v>0.59718667860886954</v>
      </c>
      <c r="D13" s="49">
        <f t="shared" si="0"/>
        <v>0.32842155709202342</v>
      </c>
      <c r="E13" s="49">
        <f t="shared" si="0"/>
        <v>0.15143685587664518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x14ac:dyDescent="0.2">
      <c r="A14" s="47">
        <f t="shared" si="1"/>
        <v>1.4</v>
      </c>
      <c r="B14" s="49">
        <f t="shared" si="0"/>
        <v>0.93918993737478207</v>
      </c>
      <c r="C14" s="49">
        <f t="shared" si="0"/>
        <v>0.60905560343179355</v>
      </c>
      <c r="D14" s="49">
        <f t="shared" si="0"/>
        <v>0.33371453153862701</v>
      </c>
      <c r="E14" s="49">
        <f t="shared" si="0"/>
        <v>0.15367959839203219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x14ac:dyDescent="0.2">
      <c r="A15" s="47">
        <f t="shared" si="1"/>
        <v>1.5999999999999999</v>
      </c>
      <c r="B15" s="49">
        <f t="shared" si="0"/>
        <v>0.95923779602163384</v>
      </c>
      <c r="C15" s="49">
        <f t="shared" si="0"/>
        <v>0.61681516029389627</v>
      </c>
      <c r="D15" s="49">
        <f t="shared" si="0"/>
        <v>0.33715235187069542</v>
      </c>
      <c r="E15" s="49">
        <f t="shared" si="0"/>
        <v>0.15513309755894908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x14ac:dyDescent="0.2">
      <c r="A16" s="47">
        <f t="shared" si="1"/>
        <v>1.7999999999999998</v>
      </c>
      <c r="B16" s="49">
        <f t="shared" si="0"/>
        <v>0.97267627755270747</v>
      </c>
      <c r="C16" s="49">
        <f t="shared" si="0"/>
        <v>0.62193013694852961</v>
      </c>
      <c r="D16" s="49">
        <f t="shared" si="0"/>
        <v>0.33940880261707285</v>
      </c>
      <c r="E16" s="49">
        <f t="shared" si="0"/>
        <v>0.15608576032504493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x14ac:dyDescent="0.2">
      <c r="A17" s="47">
        <f t="shared" si="1"/>
        <v>1.9999999999999998</v>
      </c>
      <c r="B17" s="49">
        <f t="shared" si="0"/>
        <v>0.98168436111126578</v>
      </c>
      <c r="C17" s="49">
        <f t="shared" si="0"/>
        <v>0.62532052847454889</v>
      </c>
      <c r="D17" s="49">
        <f t="shared" si="0"/>
        <v>0.34090022501202405</v>
      </c>
      <c r="E17" s="49">
        <f t="shared" si="0"/>
        <v>0.15671484203748917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x14ac:dyDescent="0.2">
      <c r="A18" s="47">
        <f t="shared" si="1"/>
        <v>2.1999999999999997</v>
      </c>
      <c r="B18" s="49">
        <f t="shared" si="0"/>
        <v>0.98772266009693155</v>
      </c>
      <c r="C18" s="49">
        <f t="shared" si="0"/>
        <v>0.62757613827075009</v>
      </c>
      <c r="D18" s="49">
        <f t="shared" si="0"/>
        <v>0.34189059480222694</v>
      </c>
      <c r="E18" s="49">
        <f t="shared" si="0"/>
        <v>0.15713232073687172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x14ac:dyDescent="0.2">
      <c r="A19" s="47">
        <f t="shared" si="1"/>
        <v>2.4</v>
      </c>
      <c r="B19" s="49">
        <f t="shared" si="0"/>
        <v>0.99177025295097998</v>
      </c>
      <c r="C19" s="49">
        <f t="shared" si="0"/>
        <v>0.62908051183247693</v>
      </c>
      <c r="D19" s="49">
        <f t="shared" si="0"/>
        <v>0.34255029219642713</v>
      </c>
      <c r="E19" s="49">
        <f t="shared" si="0"/>
        <v>0.157410293695675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x14ac:dyDescent="0.2">
      <c r="A20" s="47">
        <f t="shared" si="1"/>
        <v>2.6</v>
      </c>
      <c r="B20" s="49">
        <f t="shared" si="0"/>
        <v>0.99448343557923924</v>
      </c>
      <c r="C20" s="49">
        <f t="shared" si="0"/>
        <v>0.63008552014219332</v>
      </c>
      <c r="D20" s="49">
        <f t="shared" si="0"/>
        <v>0.34299063960872689</v>
      </c>
      <c r="E20" s="49">
        <f t="shared" si="0"/>
        <v>0.15759578937269109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x14ac:dyDescent="0.2">
      <c r="A21" s="47">
        <f t="shared" si="1"/>
        <v>2.8000000000000003</v>
      </c>
      <c r="B21" s="49">
        <f t="shared" si="0"/>
        <v>0.99630213628351705</v>
      </c>
      <c r="C21" s="49">
        <f t="shared" si="0"/>
        <v>0.6307576724600148</v>
      </c>
      <c r="D21" s="49">
        <f t="shared" si="0"/>
        <v>0.3432849805660943</v>
      </c>
      <c r="E21" s="49">
        <f t="shared" si="0"/>
        <v>0.15771975728118229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x14ac:dyDescent="0.2">
      <c r="A22" s="47">
        <f t="shared" si="1"/>
        <v>3.0000000000000004</v>
      </c>
      <c r="B22" s="49">
        <f t="shared" si="0"/>
        <v>0.99752124782333362</v>
      </c>
      <c r="C22" s="49">
        <f t="shared" si="0"/>
        <v>0.63120754576392124</v>
      </c>
      <c r="D22" s="49">
        <f t="shared" si="0"/>
        <v>0.34348191007052103</v>
      </c>
      <c r="E22" s="49">
        <f t="shared" si="0"/>
        <v>0.15780268811362688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x14ac:dyDescent="0.2">
      <c r="A23" s="47">
        <f t="shared" si="1"/>
        <v>3.2000000000000006</v>
      </c>
      <c r="B23" s="49">
        <f t="shared" si="0"/>
        <v>0.99833844272682604</v>
      </c>
      <c r="C23" s="49">
        <f t="shared" si="0"/>
        <v>0.63150879797032067</v>
      </c>
      <c r="D23" s="49">
        <f t="shared" si="0"/>
        <v>0.34361374851329229</v>
      </c>
      <c r="E23" s="49">
        <f t="shared" si="0"/>
        <v>0.15785820327490127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x14ac:dyDescent="0.2">
      <c r="A24" s="47">
        <f t="shared" si="1"/>
        <v>3.4000000000000008</v>
      </c>
      <c r="B24" s="49">
        <f t="shared" si="0"/>
        <v>0.99888622485215517</v>
      </c>
      <c r="C24" s="49">
        <f t="shared" si="0"/>
        <v>0.6317105955885236</v>
      </c>
      <c r="D24" s="49">
        <f t="shared" si="0"/>
        <v>0.34370204736177407</v>
      </c>
      <c r="E24" s="49">
        <f t="shared" si="0"/>
        <v>0.15789538252962851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x14ac:dyDescent="0.2">
      <c r="A25" s="47">
        <f t="shared" si="1"/>
        <v>3.600000000000001</v>
      </c>
      <c r="B25" s="49">
        <f t="shared" si="0"/>
        <v>0.99925341419162328</v>
      </c>
      <c r="C25" s="49">
        <f t="shared" si="0"/>
        <v>0.6318458027068371</v>
      </c>
      <c r="D25" s="49">
        <f t="shared" si="0"/>
        <v>0.34376120213230621</v>
      </c>
      <c r="E25" s="49">
        <f t="shared" si="0"/>
        <v>0.15792028941399172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x14ac:dyDescent="0.2">
      <c r="A26" s="47">
        <f t="shared" si="1"/>
        <v>3.8000000000000012</v>
      </c>
      <c r="B26" s="49">
        <f t="shared" si="0"/>
        <v>0.99949954856655943</v>
      </c>
      <c r="C26" s="49">
        <f t="shared" si="0"/>
        <v>0.63193640695920006</v>
      </c>
      <c r="D26" s="49">
        <f t="shared" si="0"/>
        <v>0.34380083961895413</v>
      </c>
      <c r="E26" s="49">
        <f t="shared" si="0"/>
        <v>0.15793697821025809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2">
      <c r="A27" s="47">
        <f t="shared" si="1"/>
        <v>4.0000000000000009</v>
      </c>
      <c r="B27" s="49">
        <f t="shared" si="0"/>
        <v>0.99966453737209748</v>
      </c>
      <c r="C27" s="49">
        <f t="shared" si="0"/>
        <v>0.63199712832246757</v>
      </c>
      <c r="D27" s="49">
        <f t="shared" si="0"/>
        <v>0.34382740261969885</v>
      </c>
      <c r="E27" s="49">
        <f t="shared" si="0"/>
        <v>0.15794816199632664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2">
      <c r="A29" s="14" t="str">
        <f ca="1">"The formula in the key cell "&amp;ADDRESS(ROW(B7),COLUMN(B7),4)&amp;" is: &gt;&gt;&gt;   "&amp;_xlfn.FORMULATEXT(B7)</f>
        <v>The formula in the key cell B7 is: &gt;&gt;&gt;   =WEIBULL.DIST(A7,B$4,B$5,TRUE)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P30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50" t="s">
        <v>75</v>
      </c>
      <c r="B1" s="34"/>
      <c r="C1" s="34"/>
      <c r="D1" s="34"/>
      <c r="E1" s="34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.75" x14ac:dyDescent="0.25">
      <c r="A3" s="8" t="s">
        <v>73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x14ac:dyDescent="0.2">
      <c r="A4" s="19" t="s">
        <v>71</v>
      </c>
      <c r="B4" s="32">
        <v>1</v>
      </c>
      <c r="C4" s="32">
        <v>2</v>
      </c>
      <c r="D4" s="32">
        <v>3</v>
      </c>
      <c r="E4" s="32">
        <v>4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">
      <c r="A5" s="19" t="s">
        <v>72</v>
      </c>
      <c r="B5" s="32">
        <v>0.5</v>
      </c>
      <c r="C5" s="32">
        <v>1</v>
      </c>
      <c r="D5" s="32">
        <v>1.5</v>
      </c>
      <c r="E5" s="32">
        <v>0.8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x14ac:dyDescent="0.2">
      <c r="A6" s="19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x14ac:dyDescent="0.2">
      <c r="A7" s="47">
        <v>0</v>
      </c>
      <c r="B7" s="48">
        <f t="shared" ref="B7:E27" si="0">_xlfn.WEIBULL.DIST(A7,B$4,B$5,FALSE)</f>
        <v>0</v>
      </c>
      <c r="C7" s="49">
        <f t="shared" si="0"/>
        <v>0</v>
      </c>
      <c r="D7" s="49">
        <f t="shared" si="0"/>
        <v>0</v>
      </c>
      <c r="E7" s="49">
        <f t="shared" si="0"/>
        <v>0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x14ac:dyDescent="0.2">
      <c r="A8" s="47">
        <f t="shared" ref="A8:A27" si="1">A7+0.1</f>
        <v>0.1</v>
      </c>
      <c r="B8" s="49">
        <f t="shared" si="0"/>
        <v>1.6374615061559636</v>
      </c>
      <c r="C8" s="49">
        <f t="shared" si="0"/>
        <v>0.2242517839204573</v>
      </c>
      <c r="D8" s="49">
        <f t="shared" si="0"/>
        <v>4.4552093954710666E-2</v>
      </c>
      <c r="E8" s="49">
        <f t="shared" si="0"/>
        <v>8.6357533215982265E-4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x14ac:dyDescent="0.2">
      <c r="A9" s="47">
        <f t="shared" si="1"/>
        <v>0.2</v>
      </c>
      <c r="B9" s="49">
        <f t="shared" si="0"/>
        <v>1.3406400920712787</v>
      </c>
      <c r="C9" s="49">
        <f t="shared" si="0"/>
        <v>0.44440387779250934</v>
      </c>
      <c r="D9" s="49">
        <f t="shared" si="0"/>
        <v>0.17104455530761389</v>
      </c>
      <c r="E9" s="49">
        <f t="shared" si="0"/>
        <v>4.8766352702113928E-2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x14ac:dyDescent="0.2">
      <c r="A10" s="47">
        <f t="shared" si="1"/>
        <v>0.30000000000000004</v>
      </c>
      <c r="B10" s="49">
        <f t="shared" si="0"/>
        <v>1.0976232721880528</v>
      </c>
      <c r="C10" s="49">
        <f t="shared" si="0"/>
        <v>0.65804465413728264</v>
      </c>
      <c r="D10" s="49">
        <f t="shared" si="0"/>
        <v>0.35374564550422127</v>
      </c>
      <c r="E10" s="49">
        <f t="shared" si="0"/>
        <v>0.41607370165959806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x14ac:dyDescent="0.2">
      <c r="A11" s="47">
        <f t="shared" si="1"/>
        <v>0.4</v>
      </c>
      <c r="B11" s="49">
        <f t="shared" si="0"/>
        <v>0.89865792823444313</v>
      </c>
      <c r="C11" s="49">
        <f t="shared" si="0"/>
        <v>0.80148284493674293</v>
      </c>
      <c r="D11" s="49">
        <f t="shared" si="0"/>
        <v>0.49021299450374622</v>
      </c>
      <c r="E11" s="49">
        <f t="shared" si="0"/>
        <v>0.99913595657021037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x14ac:dyDescent="0.2">
      <c r="A12" s="47">
        <f t="shared" si="1"/>
        <v>0.5</v>
      </c>
      <c r="B12" s="49">
        <f t="shared" si="0"/>
        <v>0.73575888234288467</v>
      </c>
      <c r="C12" s="49">
        <f t="shared" si="0"/>
        <v>0.85637512231820268</v>
      </c>
      <c r="D12" s="49">
        <f t="shared" si="0"/>
        <v>0.54120098011003681</v>
      </c>
      <c r="E12" s="49">
        <f t="shared" si="0"/>
        <v>1.2554922818741066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x14ac:dyDescent="0.2">
      <c r="A13" s="47">
        <f t="shared" si="1"/>
        <v>0.6</v>
      </c>
      <c r="B13" s="49">
        <f t="shared" si="0"/>
        <v>0.60238842382440427</v>
      </c>
      <c r="C13" s="49">
        <f t="shared" si="0"/>
        <v>0.83813386146572755</v>
      </c>
      <c r="D13" s="49">
        <f t="shared" si="0"/>
        <v>0.52446001111724849</v>
      </c>
      <c r="E13" s="49">
        <f t="shared" si="0"/>
        <v>1.1711669377644112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x14ac:dyDescent="0.2">
      <c r="A14" s="47">
        <f t="shared" si="1"/>
        <v>0.7</v>
      </c>
      <c r="B14" s="49">
        <f t="shared" si="0"/>
        <v>0.49319392788321298</v>
      </c>
      <c r="C14" s="49">
        <f t="shared" si="0"/>
        <v>0.77341006233044107</v>
      </c>
      <c r="D14" s="49">
        <f t="shared" si="0"/>
        <v>0.46359265969624475</v>
      </c>
      <c r="E14" s="49">
        <f t="shared" si="0"/>
        <v>0.86923085381485787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x14ac:dyDescent="0.2">
      <c r="A15" s="47">
        <f t="shared" si="1"/>
        <v>0.79999999999999993</v>
      </c>
      <c r="B15" s="49">
        <f t="shared" si="0"/>
        <v>0.40379303598931088</v>
      </c>
      <c r="C15" s="49">
        <f t="shared" si="0"/>
        <v>0.68608451797944803</v>
      </c>
      <c r="D15" s="49">
        <f t="shared" si="0"/>
        <v>0.38022948582383387</v>
      </c>
      <c r="E15" s="49">
        <f t="shared" si="0"/>
        <v>0.51012369000012114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x14ac:dyDescent="0.2">
      <c r="A16" s="47">
        <f t="shared" si="1"/>
        <v>0.89999999999999991</v>
      </c>
      <c r="B16" s="49">
        <f t="shared" si="0"/>
        <v>0.33059777644317312</v>
      </c>
      <c r="C16" s="49">
        <f t="shared" si="0"/>
        <v>0.59273934563224673</v>
      </c>
      <c r="D16" s="49">
        <f t="shared" si="0"/>
        <v>0.29361418012653745</v>
      </c>
      <c r="E16" s="49">
        <f t="shared" si="0"/>
        <v>0.24274539959367319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x14ac:dyDescent="0.2">
      <c r="A17" s="47">
        <f t="shared" si="1"/>
        <v>0.99999999999999989</v>
      </c>
      <c r="B17" s="49">
        <f t="shared" si="0"/>
        <v>0.27067056647322546</v>
      </c>
      <c r="C17" s="49">
        <f t="shared" si="0"/>
        <v>0.50309905771964603</v>
      </c>
      <c r="D17" s="49">
        <f t="shared" si="0"/>
        <v>0.2166549206985395</v>
      </c>
      <c r="E17" s="49">
        <f t="shared" si="0"/>
        <v>9.8780126173752272E-2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x14ac:dyDescent="0.2">
      <c r="A18" s="47">
        <f t="shared" si="1"/>
        <v>1.0999999999999999</v>
      </c>
      <c r="B18" s="49">
        <f t="shared" si="0"/>
        <v>0.22160631672466782</v>
      </c>
      <c r="C18" s="49">
        <f t="shared" si="0"/>
        <v>0.42197255673585538</v>
      </c>
      <c r="D18" s="49">
        <f t="shared" si="0"/>
        <v>0.15479156879722109</v>
      </c>
      <c r="E18" s="49">
        <f t="shared" si="0"/>
        <v>3.6168727900910545E-2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x14ac:dyDescent="0.2">
      <c r="A19" s="47">
        <f t="shared" si="1"/>
        <v>1.2</v>
      </c>
      <c r="B19" s="49">
        <f t="shared" si="0"/>
        <v>0.18143590657882502</v>
      </c>
      <c r="C19" s="49">
        <f t="shared" si="0"/>
        <v>0.35112091520459104</v>
      </c>
      <c r="D19" s="49">
        <f t="shared" si="0"/>
        <v>0.1081908545145976</v>
      </c>
      <c r="E19" s="49">
        <f t="shared" si="0"/>
        <v>1.2363072688465267E-2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x14ac:dyDescent="0.2">
      <c r="A20" s="47">
        <f t="shared" si="1"/>
        <v>1.3</v>
      </c>
      <c r="B20" s="49">
        <f t="shared" si="0"/>
        <v>0.14854715642866775</v>
      </c>
      <c r="C20" s="49">
        <f t="shared" si="0"/>
        <v>0.29061035463525564</v>
      </c>
      <c r="D20" s="49">
        <f t="shared" si="0"/>
        <v>7.452661845963858E-2</v>
      </c>
      <c r="E20" s="49">
        <f t="shared" si="0"/>
        <v>4.0420490810507068E-3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x14ac:dyDescent="0.2">
      <c r="A21" s="47">
        <f t="shared" si="1"/>
        <v>1.4000000000000001</v>
      </c>
      <c r="B21" s="49">
        <f t="shared" si="0"/>
        <v>0.1216201252504359</v>
      </c>
      <c r="C21" s="49">
        <f t="shared" si="0"/>
        <v>0.2396688515218558</v>
      </c>
      <c r="D21" s="49">
        <f t="shared" si="0"/>
        <v>5.0850959281990321E-2</v>
      </c>
      <c r="E21" s="49">
        <f t="shared" si="0"/>
        <v>1.284075039825332E-3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x14ac:dyDescent="0.2">
      <c r="A22" s="47">
        <f t="shared" si="1"/>
        <v>1.5000000000000002</v>
      </c>
      <c r="B22" s="49">
        <f t="shared" si="0"/>
        <v>9.9574136735727847E-2</v>
      </c>
      <c r="C22" s="49">
        <f t="shared" si="0"/>
        <v>0.19718347320810151</v>
      </c>
      <c r="D22" s="49">
        <f t="shared" si="0"/>
        <v>3.4482754079361293E-2</v>
      </c>
      <c r="E22" s="49">
        <f t="shared" si="0"/>
        <v>4.0040950561979398E-4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x14ac:dyDescent="0.2">
      <c r="A23" s="47">
        <f t="shared" si="1"/>
        <v>1.6000000000000003</v>
      </c>
      <c r="B23" s="49">
        <f t="shared" si="0"/>
        <v>8.1524407956732381E-2</v>
      </c>
      <c r="C23" s="49">
        <f t="shared" si="0"/>
        <v>0.16196874929047181</v>
      </c>
      <c r="D23" s="49">
        <f t="shared" si="0"/>
        <v>2.3289660908448785E-2</v>
      </c>
      <c r="E23" s="49">
        <f t="shared" si="0"/>
        <v>1.2336422294037831E-4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x14ac:dyDescent="0.2">
      <c r="A24" s="47">
        <f t="shared" si="1"/>
        <v>1.7000000000000004</v>
      </c>
      <c r="B24" s="49">
        <f t="shared" si="0"/>
        <v>6.6746539920652104E-2</v>
      </c>
      <c r="C24" s="49">
        <f t="shared" si="0"/>
        <v>0.13289967755727464</v>
      </c>
      <c r="D24" s="49">
        <f t="shared" si="0"/>
        <v>1.5688928350669925E-2</v>
      </c>
      <c r="E24" s="49">
        <f t="shared" si="0"/>
        <v>3.7712021957922413E-5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x14ac:dyDescent="0.2">
      <c r="A25" s="47">
        <f t="shared" si="1"/>
        <v>1.8000000000000005</v>
      </c>
      <c r="B25" s="49">
        <f t="shared" si="0"/>
        <v>5.4647444894585041E-2</v>
      </c>
      <c r="C25" s="49">
        <f t="shared" si="0"/>
        <v>0.1089689846091644</v>
      </c>
      <c r="D25" s="49">
        <f t="shared" si="0"/>
        <v>1.055083384520664E-2</v>
      </c>
      <c r="E25" s="49">
        <f t="shared" si="0"/>
        <v>1.14699198109454E-5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x14ac:dyDescent="0.2">
      <c r="A26" s="47">
        <f t="shared" si="1"/>
        <v>1.9000000000000006</v>
      </c>
      <c r="B26" s="49">
        <f t="shared" si="0"/>
        <v>4.474154371233114E-2</v>
      </c>
      <c r="C26" s="49">
        <f t="shared" si="0"/>
        <v>8.9304138837092442E-2</v>
      </c>
      <c r="D26" s="49">
        <f t="shared" si="0"/>
        <v>7.0875967918596879E-3</v>
      </c>
      <c r="E26" s="49">
        <f t="shared" si="0"/>
        <v>3.4769388233813177E-6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2">
      <c r="A27" s="47">
        <f t="shared" si="1"/>
        <v>2.0000000000000004</v>
      </c>
      <c r="B27" s="49">
        <f t="shared" si="0"/>
        <v>3.663127777746833E-2</v>
      </c>
      <c r="C27" s="49">
        <f t="shared" si="0"/>
        <v>7.3164314084707777E-2</v>
      </c>
      <c r="D27" s="49">
        <f t="shared" si="0"/>
        <v>4.7576850701927338E-3</v>
      </c>
      <c r="E27" s="49">
        <f t="shared" si="0"/>
        <v>1.0516884777067421E-6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2">
      <c r="A29" s="14" t="str">
        <f ca="1">"The formula in the key cell "&amp;ADDRESS(ROW(B7),COLUMN(B7),4)&amp;" is: &gt;&gt;&gt;   "&amp;_xlfn.FORMULATEXT(B7)</f>
        <v>The formula in the key cell B7 is: &gt;&gt;&gt;   =WEIBULL.DIST(A7,B$4,B$5,FALSE)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WEIBULL.DIST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2013-05-23T01:24:40Z</dcterms:created>
  <dcterms:modified xsi:type="dcterms:W3CDTF">2020-08-26T14:11:38Z</dcterms:modified>
</cp:coreProperties>
</file>